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/>
  <bookViews>
    <workbookView xWindow="2160" yWindow="525" windowWidth="23595" windowHeight="16440"/>
  </bookViews>
  <sheets>
    <sheet name="Pedido " sheetId="8" r:id="rId1"/>
    <sheet name="BLANKET" sheetId="7" r:id="rId2"/>
    <sheet name="QUILT." sheetId="1" r:id="rId3"/>
    <sheet name="BED SHEET" sheetId="13" r:id="rId4"/>
    <sheet name="COURTAIN" sheetId="14" r:id="rId5"/>
    <sheet name="TOWEL" sheetId="11" r:id="rId6"/>
    <sheet name="TOWEL 500" sheetId="10" r:id="rId7"/>
    <sheet name="BEDSHEET" sheetId="15" r:id="rId8"/>
    <sheet name="PILLOWCASE" sheetId="17" r:id="rId9"/>
    <sheet name="duvet cover" sheetId="16" r:id="rId10"/>
    <sheet name="QUILT20" sheetId="18" r:id="rId11"/>
    <sheet name="BLANKET20" sheetId="19" r:id="rId12"/>
    <sheet name="Hoja3" sheetId="20" r:id="rId13"/>
  </sheets>
  <definedNames>
    <definedName name="_xlnm._FilterDatabase" localSheetId="3" hidden="1">'BED SHEET'!$B$2:$G$88</definedName>
    <definedName name="_xlnm._FilterDatabase" localSheetId="7" hidden="1">BEDSHEET!$B$3:$E$3</definedName>
    <definedName name="_xlnm._FilterDatabase" localSheetId="1" hidden="1">BLANKET!$B$2:$G$42</definedName>
    <definedName name="_xlnm._FilterDatabase" localSheetId="11" hidden="1">BLANKET20!$B$2:$G$42</definedName>
    <definedName name="_xlnm._FilterDatabase" localSheetId="4" hidden="1">COURTAIN!$B$2:$F$34</definedName>
    <definedName name="_xlnm._FilterDatabase" localSheetId="8" hidden="1">PILLOWCASE!$B$3:$E$15</definedName>
    <definedName name="_xlnm._FilterDatabase" localSheetId="2" hidden="1">QUILT.!$B$2:$G$29</definedName>
    <definedName name="_xlnm._FilterDatabase" localSheetId="5" hidden="1">TOWEL!$B$2:$F$2</definedName>
    <definedName name="_xlnm._FilterDatabase" localSheetId="6" hidden="1">'TOWEL 500'!$B$2:$F$60</definedName>
  </definedNames>
  <calcPr calcId="145621" concurrentCalc="0"/>
</workbook>
</file>

<file path=xl/calcChain.xml><?xml version="1.0" encoding="utf-8"?>
<calcChain xmlns="http://schemas.openxmlformats.org/spreadsheetml/2006/main">
  <c r="G30" i="1" l="1"/>
  <c r="F9" i="8"/>
  <c r="G42" i="7"/>
  <c r="F10" i="8"/>
  <c r="G88" i="13"/>
  <c r="F11" i="8"/>
  <c r="F34" i="14"/>
  <c r="F12" i="8"/>
  <c r="F79" i="11"/>
  <c r="F13" i="8"/>
  <c r="F60" i="10"/>
  <c r="F14" i="8"/>
  <c r="E41" i="15"/>
  <c r="F15" i="8"/>
  <c r="E15" i="17"/>
  <c r="F16" i="8"/>
  <c r="E17" i="16"/>
  <c r="F17" i="8"/>
  <c r="F19" i="18"/>
  <c r="F18" i="8"/>
  <c r="G43" i="19"/>
  <c r="F19" i="8"/>
  <c r="D9" i="20"/>
  <c r="F20" i="8"/>
  <c r="F21" i="8"/>
  <c r="F22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F9" i="7"/>
  <c r="F8" i="7"/>
</calcChain>
</file>

<file path=xl/sharedStrings.xml><?xml version="1.0" encoding="utf-8"?>
<sst xmlns="http://schemas.openxmlformats.org/spreadsheetml/2006/main" count="1688" uniqueCount="552">
  <si>
    <t>EAN</t>
  </si>
  <si>
    <t>ES9341E090244000</t>
  </si>
  <si>
    <t>8435577120899</t>
  </si>
  <si>
    <t>ES9341E090362240</t>
  </si>
  <si>
    <t>8435577102529</t>
  </si>
  <si>
    <t>ES9341E090363240</t>
  </si>
  <si>
    <t>8435577102574</t>
  </si>
  <si>
    <t>ES9341E090364230</t>
  </si>
  <si>
    <t>8435577102628</t>
  </si>
  <si>
    <t>ES9341E090365230</t>
  </si>
  <si>
    <t>8435577102673</t>
  </si>
  <si>
    <t>ES9341E105362240</t>
  </si>
  <si>
    <t>8435577102536</t>
  </si>
  <si>
    <t>ES9341E105363240</t>
  </si>
  <si>
    <t>8435577102581</t>
  </si>
  <si>
    <t>ES9341E105364230</t>
  </si>
  <si>
    <t>8435577102635</t>
  </si>
  <si>
    <t>ES9341E105365230</t>
  </si>
  <si>
    <t>8435577102680</t>
  </si>
  <si>
    <t>ES9341E135363240</t>
  </si>
  <si>
    <t>8435577102598</t>
  </si>
  <si>
    <t>ES9341E150282320</t>
  </si>
  <si>
    <t>8435474268564</t>
  </si>
  <si>
    <t>ES9341E180284230</t>
  </si>
  <si>
    <t>8435474274473</t>
  </si>
  <si>
    <t>ES9341E180285140</t>
  </si>
  <si>
    <t>8435474274480</t>
  </si>
  <si>
    <t>ES9341E180362240</t>
  </si>
  <si>
    <t>8435577102567</t>
  </si>
  <si>
    <t>ES9341E180363240</t>
  </si>
  <si>
    <t>8435577102611</t>
  </si>
  <si>
    <t>ES9341E180364230</t>
  </si>
  <si>
    <t>8435577102666</t>
  </si>
  <si>
    <t>ES9341E180365230</t>
  </si>
  <si>
    <t>8435577102710</t>
  </si>
  <si>
    <t>ES9310E090263230</t>
  </si>
  <si>
    <t>8435474287633</t>
  </si>
  <si>
    <t>ES9310E090266240</t>
  </si>
  <si>
    <t>8435474287664</t>
  </si>
  <si>
    <t>ES9310E090788240</t>
  </si>
  <si>
    <t>8435577104509</t>
  </si>
  <si>
    <t>ES9310E135266240</t>
  </si>
  <si>
    <t>8435474287749</t>
  </si>
  <si>
    <t>ES9310E135788240</t>
  </si>
  <si>
    <t>8435577104523</t>
  </si>
  <si>
    <t>ES9310E135790230</t>
  </si>
  <si>
    <t>8435577104622</t>
  </si>
  <si>
    <t>ES9310E135791250</t>
  </si>
  <si>
    <t>8435577104677</t>
  </si>
  <si>
    <t>ES9310E150264230</t>
  </si>
  <si>
    <t>8435474287763</t>
  </si>
  <si>
    <t>ES9310E150789230</t>
  </si>
  <si>
    <t>8435577104585</t>
  </si>
  <si>
    <t>ES9310E150790230</t>
  </si>
  <si>
    <t>8435577104639</t>
  </si>
  <si>
    <t>ES1340S090183000</t>
  </si>
  <si>
    <t>8435577123852</t>
  </si>
  <si>
    <t>ES1340S090433230</t>
  </si>
  <si>
    <t>8435577123609</t>
  </si>
  <si>
    <t>ES1340S090433240</t>
  </si>
  <si>
    <t>8435577123555</t>
  </si>
  <si>
    <t>ES1340S090776230</t>
  </si>
  <si>
    <t>8435577103632</t>
  </si>
  <si>
    <t>ES1340S090777230</t>
  </si>
  <si>
    <t>8435577103755</t>
  </si>
  <si>
    <t>ES1340S090777270</t>
  </si>
  <si>
    <t>8435577103694</t>
  </si>
  <si>
    <t>ES1340S090780030</t>
  </si>
  <si>
    <t>8435577104059</t>
  </si>
  <si>
    <t>ES1340S090780230</t>
  </si>
  <si>
    <t>8435577104110</t>
  </si>
  <si>
    <t>ES1340S090952030</t>
  </si>
  <si>
    <t>8435577123203</t>
  </si>
  <si>
    <t>ES1340S090952230</t>
  </si>
  <si>
    <t>8435577123159</t>
  </si>
  <si>
    <t>ES1340S090953030</t>
  </si>
  <si>
    <t>8435577123258</t>
  </si>
  <si>
    <t>ES1340S090953260</t>
  </si>
  <si>
    <t>8435577123302</t>
  </si>
  <si>
    <t>ES1340S090954030</t>
  </si>
  <si>
    <t>8435577123357</t>
  </si>
  <si>
    <t>ES1340S090954230</t>
  </si>
  <si>
    <t>8435577123401</t>
  </si>
  <si>
    <t>ES1340S090955030</t>
  </si>
  <si>
    <t>8435577123456</t>
  </si>
  <si>
    <t>ES1340S090955040</t>
  </si>
  <si>
    <t>8435577123500</t>
  </si>
  <si>
    <t>ES1340S090956030</t>
  </si>
  <si>
    <t>8435577123654</t>
  </si>
  <si>
    <t>ES1340S090956870</t>
  </si>
  <si>
    <t>8435577123708</t>
  </si>
  <si>
    <t>ES1340S090957030</t>
  </si>
  <si>
    <t>8435577123890</t>
  </si>
  <si>
    <t>ES1340S090957050</t>
  </si>
  <si>
    <t>8435577123944</t>
  </si>
  <si>
    <t>ES1340S090958230</t>
  </si>
  <si>
    <t>8435577123807</t>
  </si>
  <si>
    <t>ES1340S090958290</t>
  </si>
  <si>
    <t>8435577123753</t>
  </si>
  <si>
    <t>ES1340S090959000</t>
  </si>
  <si>
    <t>8435577123876</t>
  </si>
  <si>
    <t>ES1340S105183000</t>
  </si>
  <si>
    <t>8435577123869</t>
  </si>
  <si>
    <t>ES1340S105433230</t>
  </si>
  <si>
    <t>8435577123616</t>
  </si>
  <si>
    <t>ES1340S105433240</t>
  </si>
  <si>
    <t>8435577123562</t>
  </si>
  <si>
    <t>ES1340S105952030</t>
  </si>
  <si>
    <t>8435577123210</t>
  </si>
  <si>
    <t>ES1340S105952230</t>
  </si>
  <si>
    <t>8435577123166</t>
  </si>
  <si>
    <t>ES1340S105953030</t>
  </si>
  <si>
    <t>8435577123265</t>
  </si>
  <si>
    <t>ES1340S105953260</t>
  </si>
  <si>
    <t>8435577123319</t>
  </si>
  <si>
    <t>ES1340S135952230</t>
  </si>
  <si>
    <t>8435577123173</t>
  </si>
  <si>
    <t>ES1340S135953030</t>
  </si>
  <si>
    <t>8435577123272</t>
  </si>
  <si>
    <t>ES1340S135953260</t>
  </si>
  <si>
    <t>8435577123326</t>
  </si>
  <si>
    <t>ES1340S135954030</t>
  </si>
  <si>
    <t>8435577123371</t>
  </si>
  <si>
    <t>ES1340S135954230</t>
  </si>
  <si>
    <t>8435577123425</t>
  </si>
  <si>
    <t>ES1340S135955030</t>
  </si>
  <si>
    <t>8435577123470</t>
  </si>
  <si>
    <t>ES1340S135955040</t>
  </si>
  <si>
    <t>8435577123524</t>
  </si>
  <si>
    <t>ES1340S135957030</t>
  </si>
  <si>
    <t>8435577123913</t>
  </si>
  <si>
    <t>ES1340S135957050</t>
  </si>
  <si>
    <t>8435577123968</t>
  </si>
  <si>
    <t>ES1340S135958230</t>
  </si>
  <si>
    <t>8435577123821</t>
  </si>
  <si>
    <t>ES1340S135958290</t>
  </si>
  <si>
    <t>8435577123777</t>
  </si>
  <si>
    <t>ES1340S150433230</t>
  </si>
  <si>
    <t>8435577123630</t>
  </si>
  <si>
    <t>ES1340S150433240</t>
  </si>
  <si>
    <t>8435577123586</t>
  </si>
  <si>
    <t>ES1340S150776030</t>
  </si>
  <si>
    <t>8435577103601</t>
  </si>
  <si>
    <t>ES1340S150776230</t>
  </si>
  <si>
    <t>8435577103663</t>
  </si>
  <si>
    <t>ES1340S150777230</t>
  </si>
  <si>
    <t>8435577103786</t>
  </si>
  <si>
    <t>ES1340S150777270</t>
  </si>
  <si>
    <t>8435577103724</t>
  </si>
  <si>
    <t>ES1340S150778030</t>
  </si>
  <si>
    <t>8435577103847</t>
  </si>
  <si>
    <t>ES1340S150778240</t>
  </si>
  <si>
    <t>8435577103908</t>
  </si>
  <si>
    <t>ES1340S150779240</t>
  </si>
  <si>
    <t>8435577103960</t>
  </si>
  <si>
    <t>ES1340S150780030</t>
  </si>
  <si>
    <t>8435577104080</t>
  </si>
  <si>
    <t>ES1340S150952030</t>
  </si>
  <si>
    <t>8435577123234</t>
  </si>
  <si>
    <t>ES1340S150952230</t>
  </si>
  <si>
    <t>8435577123180</t>
  </si>
  <si>
    <t>ES1340S150953030</t>
  </si>
  <si>
    <t>8435577123289</t>
  </si>
  <si>
    <t>ES1340S150953260</t>
  </si>
  <si>
    <t>8435577123333</t>
  </si>
  <si>
    <t>ES1340S150954030</t>
  </si>
  <si>
    <t>8435577123388</t>
  </si>
  <si>
    <t>ES1340S150954230</t>
  </si>
  <si>
    <t>8435577123432</t>
  </si>
  <si>
    <t>ES1340S150955030</t>
  </si>
  <si>
    <t>8435577123487</t>
  </si>
  <si>
    <t>ES1340S150955040</t>
  </si>
  <si>
    <t>8435577123531</t>
  </si>
  <si>
    <t>ES1340S150956030</t>
  </si>
  <si>
    <t>8435577123685</t>
  </si>
  <si>
    <t>ES1340S150956870</t>
  </si>
  <si>
    <t>8435577123739</t>
  </si>
  <si>
    <t>ES1340S150957030</t>
  </si>
  <si>
    <t>8435577123920</t>
  </si>
  <si>
    <t>ES1340S150957050</t>
  </si>
  <si>
    <t>8435577123975</t>
  </si>
  <si>
    <t>ES1340S150958230</t>
  </si>
  <si>
    <t>8435577123838</t>
  </si>
  <si>
    <t>ES1340S150958290</t>
  </si>
  <si>
    <t>8435577123784</t>
  </si>
  <si>
    <t>ES1340S160778030</t>
  </si>
  <si>
    <t>8435577103854</t>
  </si>
  <si>
    <t>ES1340S160779240</t>
  </si>
  <si>
    <t>8435577103977</t>
  </si>
  <si>
    <t>ES1340S160780030</t>
  </si>
  <si>
    <t>8435577104097</t>
  </si>
  <si>
    <t>ES1340S180286230</t>
  </si>
  <si>
    <t>8435474253225</t>
  </si>
  <si>
    <t>ES1340S180433230</t>
  </si>
  <si>
    <t>8435577123647</t>
  </si>
  <si>
    <t>ES1340S180433240</t>
  </si>
  <si>
    <t>8435577123593</t>
  </si>
  <si>
    <t>ES1340S180778030</t>
  </si>
  <si>
    <t>8435577103861</t>
  </si>
  <si>
    <t>ES1340S180778240</t>
  </si>
  <si>
    <t>8435577103922</t>
  </si>
  <si>
    <t>ES1340S180952030</t>
  </si>
  <si>
    <t>8435577123241</t>
  </si>
  <si>
    <t>ES1340S180952230</t>
  </si>
  <si>
    <t>8435577123197</t>
  </si>
  <si>
    <t>ES1340S180953030</t>
  </si>
  <si>
    <t>8435577123296</t>
  </si>
  <si>
    <t>ES1340S180953260</t>
  </si>
  <si>
    <t>8435577123340</t>
  </si>
  <si>
    <t>ES1340S180954030</t>
  </si>
  <si>
    <t>8435577123395</t>
  </si>
  <si>
    <t>ES1340S180954230</t>
  </si>
  <si>
    <t>8435577123449</t>
  </si>
  <si>
    <t>ES1340S180956030</t>
  </si>
  <si>
    <t>8435577123692</t>
  </si>
  <si>
    <t>ES1340S180956870</t>
  </si>
  <si>
    <t>8435577123746</t>
  </si>
  <si>
    <t>ES1340S180957030</t>
  </si>
  <si>
    <t>8435577123937</t>
  </si>
  <si>
    <t>ES1340S180957050</t>
  </si>
  <si>
    <t>8435577123982</t>
  </si>
  <si>
    <t>ES1340S180958230</t>
  </si>
  <si>
    <t>8435577123845</t>
  </si>
  <si>
    <t>ES1340S180958290</t>
  </si>
  <si>
    <t>8435577123791</t>
  </si>
  <si>
    <t>ES4010M130487140</t>
  </si>
  <si>
    <t>8435474249389</t>
  </si>
  <si>
    <t>ES4010M130487220</t>
  </si>
  <si>
    <t>8435474249396</t>
  </si>
  <si>
    <t>ES4010M130487230</t>
  </si>
  <si>
    <t>8435474249358</t>
  </si>
  <si>
    <t>ES4010M130487300</t>
  </si>
  <si>
    <t>8435474249365</t>
  </si>
  <si>
    <t>ES4010M130487320</t>
  </si>
  <si>
    <t>8435474249372</t>
  </si>
  <si>
    <t>ES4010M130279000</t>
  </si>
  <si>
    <t>8435474274541</t>
  </si>
  <si>
    <t>ES4010M130278000</t>
  </si>
  <si>
    <t>8435474274558</t>
  </si>
  <si>
    <t>ES4010M130292220</t>
  </si>
  <si>
    <t>8435474248788</t>
  </si>
  <si>
    <t>ES4010M130292230</t>
  </si>
  <si>
    <t>8435474248795</t>
  </si>
  <si>
    <t>ES4010M130292300</t>
  </si>
  <si>
    <t>8435474248818</t>
  </si>
  <si>
    <t>ES4010M130292320</t>
  </si>
  <si>
    <t>8435474248764</t>
  </si>
  <si>
    <t>ES4010M130292520</t>
  </si>
  <si>
    <t>8435474248801</t>
  </si>
  <si>
    <t>ES4010M130277230</t>
  </si>
  <si>
    <t>8435474275562</t>
  </si>
  <si>
    <t>ES4010M130277240</t>
  </si>
  <si>
    <t>8435474274565</t>
  </si>
  <si>
    <t>ES4010M130277690</t>
  </si>
  <si>
    <t>8435474275555</t>
  </si>
  <si>
    <t>ES4010M130277730</t>
  </si>
  <si>
    <t>8435474275579</t>
  </si>
  <si>
    <t>ES4010M130274240</t>
  </si>
  <si>
    <t>8435474277467</t>
  </si>
  <si>
    <t>ES4010M130274290</t>
  </si>
  <si>
    <t>8435474277481</t>
  </si>
  <si>
    <t>ES4010M130275230</t>
  </si>
  <si>
    <t>8435474275715</t>
  </si>
  <si>
    <t>ES4010M130275240</t>
  </si>
  <si>
    <t>8435474275692</t>
  </si>
  <si>
    <t>ES4010M130275290</t>
  </si>
  <si>
    <t>8435474275623</t>
  </si>
  <si>
    <t>ES4010M130275690</t>
  </si>
  <si>
    <t>8435474275708</t>
  </si>
  <si>
    <t>ES4010M130275780</t>
  </si>
  <si>
    <t>8435474277450</t>
  </si>
  <si>
    <t>ES4010M130276770</t>
  </si>
  <si>
    <t>8435474275616</t>
  </si>
  <si>
    <t>ES4010M130276800</t>
  </si>
  <si>
    <t>8435474275586</t>
  </si>
  <si>
    <t>ES4010M130276810</t>
  </si>
  <si>
    <t>8435474275593</t>
  </si>
  <si>
    <t>ES4010M130276820</t>
  </si>
  <si>
    <t>8435474275609</t>
  </si>
  <si>
    <t>ES4045M130232220</t>
  </si>
  <si>
    <t>8435474200908</t>
  </si>
  <si>
    <t>ES4045M130232510</t>
  </si>
  <si>
    <t>8435474200816</t>
  </si>
  <si>
    <t>ES4045M130232520</t>
  </si>
  <si>
    <t>8435474200809</t>
  </si>
  <si>
    <t>ES4045M130232710</t>
  </si>
  <si>
    <t>8435474200823</t>
  </si>
  <si>
    <t>ES4045M130233140</t>
  </si>
  <si>
    <t>8435474200946</t>
  </si>
  <si>
    <t>ES4045M130233210</t>
  </si>
  <si>
    <t>8435474200939</t>
  </si>
  <si>
    <t>ES4045M130233240</t>
  </si>
  <si>
    <t>8435474200915</t>
  </si>
  <si>
    <t>ES4045M130233290</t>
  </si>
  <si>
    <t>8435474200922</t>
  </si>
  <si>
    <t>ES4045M130234060</t>
  </si>
  <si>
    <t>8435474200977</t>
  </si>
  <si>
    <t>ES4045M130234230</t>
  </si>
  <si>
    <t>8435474200953</t>
  </si>
  <si>
    <t>ES4045M130234260</t>
  </si>
  <si>
    <t>8435474200960</t>
  </si>
  <si>
    <t>ES4045M130234730</t>
  </si>
  <si>
    <t>8435474201066</t>
  </si>
  <si>
    <t>%</t>
  </si>
  <si>
    <t>TOTAL</t>
  </si>
  <si>
    <t>SURTIDO</t>
  </si>
  <si>
    <t>pedido</t>
  </si>
  <si>
    <t>ES7155V140360010</t>
  </si>
  <si>
    <t>ES7155V140360140</t>
  </si>
  <si>
    <t>ES7155V140360150</t>
  </si>
  <si>
    <t>ES7155V140360160</t>
  </si>
  <si>
    <t>ES7155V140360210</t>
  </si>
  <si>
    <t>ES7155V140360220</t>
  </si>
  <si>
    <t>ES7155V140360230</t>
  </si>
  <si>
    <t>ES7155V140360240</t>
  </si>
  <si>
    <t>ES7155V140361010</t>
  </si>
  <si>
    <t>ES7155V140361050</t>
  </si>
  <si>
    <t>ES7155V140361100</t>
  </si>
  <si>
    <t>ES7155V140361120</t>
  </si>
  <si>
    <t>ES7155V140361140</t>
  </si>
  <si>
    <t>ES7155V140361160</t>
  </si>
  <si>
    <t>ES7155V140361180</t>
  </si>
  <si>
    <t>ES7155V140361230</t>
  </si>
  <si>
    <t>ES7155V140361240</t>
  </si>
  <si>
    <t>ES7155V140361540</t>
  </si>
  <si>
    <t>ES7155V140564030</t>
  </si>
  <si>
    <t>ES7155V140564040</t>
  </si>
  <si>
    <t>ES7155V140564180</t>
  </si>
  <si>
    <t>ES7155V140564300</t>
  </si>
  <si>
    <t>ES7155V140564930</t>
  </si>
  <si>
    <t>ES7155V140622010</t>
  </si>
  <si>
    <t>ES7155V140622040</t>
  </si>
  <si>
    <t>ES7155V140622090</t>
  </si>
  <si>
    <t>ES7155V140622120</t>
  </si>
  <si>
    <t>ES7155V140622140</t>
  </si>
  <si>
    <t>ES7155V140622180</t>
  </si>
  <si>
    <t>ES7155V140622240</t>
  </si>
  <si>
    <t>ES7155V140622300</t>
  </si>
  <si>
    <t>QUILT</t>
  </si>
  <si>
    <t>ASSORTMENT</t>
  </si>
  <si>
    <t>COLOR</t>
  </si>
  <si>
    <t>GRIS</t>
  </si>
  <si>
    <t>CHOCOLATE</t>
  </si>
  <si>
    <t>GRANATE</t>
  </si>
  <si>
    <t>BEIGE</t>
  </si>
  <si>
    <t>GREY</t>
  </si>
  <si>
    <t>HAZELNUT COLOR</t>
  </si>
  <si>
    <t>BLUE</t>
  </si>
  <si>
    <t>GARNET COLOR</t>
  </si>
  <si>
    <t>MARRON</t>
  </si>
  <si>
    <t>ARTICLE</t>
  </si>
  <si>
    <t>BROWN</t>
  </si>
  <si>
    <t>WINE COLOR</t>
  </si>
  <si>
    <t>BLANKET</t>
  </si>
  <si>
    <t>130X160</t>
  </si>
  <si>
    <t>SIZE/CM</t>
  </si>
  <si>
    <t>VISON</t>
  </si>
  <si>
    <t>MARENGO</t>
  </si>
  <si>
    <t>OLIVA</t>
  </si>
  <si>
    <t>BERENJENA</t>
  </si>
  <si>
    <t>CALDERA</t>
  </si>
  <si>
    <t>OLIVE COLOR</t>
  </si>
  <si>
    <t>WHITE</t>
  </si>
  <si>
    <t>WHITE/ORO</t>
  </si>
  <si>
    <t>PURPLE</t>
  </si>
  <si>
    <t>MARINE</t>
  </si>
  <si>
    <t>SILVER</t>
  </si>
  <si>
    <t>BURDEAUX</t>
  </si>
  <si>
    <t>GREY/GOLD</t>
  </si>
  <si>
    <t>ROSE</t>
  </si>
  <si>
    <t>BED SHEET</t>
  </si>
  <si>
    <t>CELESTE</t>
  </si>
  <si>
    <t>VERDE</t>
  </si>
  <si>
    <t>CORAL</t>
  </si>
  <si>
    <t>MALVA</t>
  </si>
  <si>
    <t>GREEN</t>
  </si>
  <si>
    <t>RED</t>
  </si>
  <si>
    <t>MALLOW COLOR</t>
  </si>
  <si>
    <t>COURTAIN</t>
  </si>
  <si>
    <t>140X265</t>
  </si>
  <si>
    <t>140x265</t>
  </si>
  <si>
    <t>ROJO</t>
  </si>
  <si>
    <t>KIWI</t>
  </si>
  <si>
    <t>ORANGE</t>
  </si>
  <si>
    <t>PINK</t>
  </si>
  <si>
    <t>TOWEL</t>
  </si>
  <si>
    <t>GR</t>
  </si>
  <si>
    <t>500 GR</t>
  </si>
  <si>
    <t>030X050</t>
  </si>
  <si>
    <t>050X100</t>
  </si>
  <si>
    <t>070X140</t>
  </si>
  <si>
    <t>100X150</t>
  </si>
  <si>
    <t>HOJA</t>
  </si>
  <si>
    <t>DARK</t>
  </si>
  <si>
    <t>LIGHT BLUE</t>
  </si>
  <si>
    <t>TURQUOISE</t>
  </si>
  <si>
    <t>DESCRIPTION</t>
  </si>
  <si>
    <t>AZAFATA</t>
  </si>
  <si>
    <t>SALMON</t>
  </si>
  <si>
    <t>COLORES</t>
  </si>
  <si>
    <t>TURQUOIS</t>
  </si>
  <si>
    <t>YELLOW</t>
  </si>
  <si>
    <t>BLACK</t>
  </si>
  <si>
    <t>MUSTARD</t>
  </si>
  <si>
    <t>MINK</t>
  </si>
  <si>
    <t>MALOW</t>
  </si>
  <si>
    <t>PILLOWCASE</t>
  </si>
  <si>
    <t>050x050</t>
  </si>
  <si>
    <t>050x070</t>
  </si>
  <si>
    <t>DUVET COVER</t>
  </si>
  <si>
    <t>EAE</t>
  </si>
  <si>
    <t>PCS</t>
  </si>
  <si>
    <t>COLORS</t>
  </si>
  <si>
    <t>100X151</t>
  </si>
  <si>
    <t>TOWEL 400</t>
  </si>
  <si>
    <t>TOWEL 500</t>
  </si>
  <si>
    <t>BEDSHEET</t>
  </si>
  <si>
    <t>EDREDON</t>
  </si>
  <si>
    <t>MANTA</t>
  </si>
  <si>
    <t>SABANAS</t>
  </si>
  <si>
    <t>CORTINAS</t>
  </si>
  <si>
    <t>TOALLA 400 GR</t>
  </si>
  <si>
    <t>TOALLA 500 GR</t>
  </si>
  <si>
    <t>ENCIMERA</t>
  </si>
  <si>
    <t>FUNDA DE ALMOHADA</t>
  </si>
  <si>
    <t>FUNDA NÓRDICA</t>
  </si>
  <si>
    <t>Полотенца</t>
  </si>
  <si>
    <t>Простынь</t>
  </si>
  <si>
    <t>Плет</t>
  </si>
  <si>
    <t>Шторы</t>
  </si>
  <si>
    <t>Наволочки</t>
  </si>
  <si>
    <t>Пододеяльники</t>
  </si>
  <si>
    <t>АССОРТИМЕНТ</t>
  </si>
  <si>
    <t>Покрывало</t>
  </si>
  <si>
    <t>Collection</t>
  </si>
  <si>
    <t>ES9359E181920000</t>
  </si>
  <si>
    <t>ES9359E181921230</t>
  </si>
  <si>
    <t>ES9359E181921240</t>
  </si>
  <si>
    <t>ES9359E181922250</t>
  </si>
  <si>
    <t>ES9359E181923000</t>
  </si>
  <si>
    <t>ES9359E181924000</t>
  </si>
  <si>
    <t>ES9359E181926000</t>
  </si>
  <si>
    <t>ES9359E181928000</t>
  </si>
  <si>
    <t>ES9359E181929000</t>
  </si>
  <si>
    <t>ES9359E240921230</t>
  </si>
  <si>
    <t>ES9359E240921240</t>
  </si>
  <si>
    <t>ES9359E240922250</t>
  </si>
  <si>
    <t>ES9359E240923000</t>
  </si>
  <si>
    <t>ES9359E240924000</t>
  </si>
  <si>
    <t>ES9359E240926000</t>
  </si>
  <si>
    <t>ES9359E240928000</t>
  </si>
  <si>
    <t>Quilt</t>
  </si>
  <si>
    <t>180x260</t>
  </si>
  <si>
    <t>240x260</t>
  </si>
  <si>
    <t>COCODRIVE</t>
  </si>
  <si>
    <t>GIO</t>
  </si>
  <si>
    <t>LENA</t>
  </si>
  <si>
    <t>ELIN</t>
  </si>
  <si>
    <t>AREN</t>
  </si>
  <si>
    <t>INDI</t>
  </si>
  <si>
    <t>Grey</t>
  </si>
  <si>
    <t>Wine</t>
  </si>
  <si>
    <t>ES1154S090088050</t>
  </si>
  <si>
    <t>8435577100976</t>
  </si>
  <si>
    <t>ES1154S090088290</t>
  </si>
  <si>
    <t>8435577100938</t>
  </si>
  <si>
    <t>ES1154S105088050</t>
  </si>
  <si>
    <t>8435577100983</t>
  </si>
  <si>
    <t>ES1154S105088290</t>
  </si>
  <si>
    <t>8435577100945</t>
  </si>
  <si>
    <t>ES1154S135088050</t>
  </si>
  <si>
    <t>8435577100990</t>
  </si>
  <si>
    <t>ES1154S135088290</t>
  </si>
  <si>
    <t>8435577100952</t>
  </si>
  <si>
    <t>ES1154S150088050</t>
  </si>
  <si>
    <t>8435577101003</t>
  </si>
  <si>
    <t>ES1154S150088290</t>
  </si>
  <si>
    <t>8435577100969</t>
  </si>
  <si>
    <t>ES1154S090087230</t>
  </si>
  <si>
    <t>8435577100853</t>
  </si>
  <si>
    <t>ES1154S090087270</t>
  </si>
  <si>
    <t>8435577100891</t>
  </si>
  <si>
    <t>ES1154S105087230</t>
  </si>
  <si>
    <t>8435577100860</t>
  </si>
  <si>
    <t>ES1154S105087270</t>
  </si>
  <si>
    <t>8435577100907</t>
  </si>
  <si>
    <t>ES1154S135087230</t>
  </si>
  <si>
    <t>8435577100877</t>
  </si>
  <si>
    <t>ES1154S135087270</t>
  </si>
  <si>
    <t>8435577100914</t>
  </si>
  <si>
    <t>ES1154S150087230</t>
  </si>
  <si>
    <t>8435577100884</t>
  </si>
  <si>
    <t>ES1154S150087270</t>
  </si>
  <si>
    <t>8435577100921</t>
  </si>
  <si>
    <t>ES1154S090092030</t>
  </si>
  <si>
    <t>8435577101218</t>
  </si>
  <si>
    <t>ES1154S090092230</t>
  </si>
  <si>
    <t>8435577101256</t>
  </si>
  <si>
    <t>ES1154S090092320</t>
  </si>
  <si>
    <t>8435577101294</t>
  </si>
  <si>
    <t>ES1154S105092030</t>
  </si>
  <si>
    <t>8435577101225</t>
  </si>
  <si>
    <t>ES1154S105092230</t>
  </si>
  <si>
    <t>8435577101263</t>
  </si>
  <si>
    <t>ES1154S105092320</t>
  </si>
  <si>
    <t>8435577101300</t>
  </si>
  <si>
    <t>ES1154S135092030</t>
  </si>
  <si>
    <t>8435577101232</t>
  </si>
  <si>
    <t>ES1154S135092230</t>
  </si>
  <si>
    <t>8435577101270</t>
  </si>
  <si>
    <t>ES1154S135092320</t>
  </si>
  <si>
    <t>8435577101317</t>
  </si>
  <si>
    <t>ES1154S150092030</t>
  </si>
  <si>
    <t>8435577101249</t>
  </si>
  <si>
    <t>ES1154S150092230</t>
  </si>
  <si>
    <t>8435577101287</t>
  </si>
  <si>
    <t>ES1154S150092320</t>
  </si>
  <si>
    <t>8435577101324</t>
  </si>
  <si>
    <t>ES1154S090091030</t>
  </si>
  <si>
    <t>8435577101171</t>
  </si>
  <si>
    <t>ES1154S090091260</t>
  </si>
  <si>
    <t>8435577101133</t>
  </si>
  <si>
    <t>ES1154S105091030</t>
  </si>
  <si>
    <t>8435577101188</t>
  </si>
  <si>
    <t>ES1154S105091260</t>
  </si>
  <si>
    <t>8435577101140</t>
  </si>
  <si>
    <t>ES1154S135091030</t>
  </si>
  <si>
    <t>8435577101195</t>
  </si>
  <si>
    <t>ES1154S135091260</t>
  </si>
  <si>
    <t>8435577101157</t>
  </si>
  <si>
    <t>ES1154S150091030</t>
  </si>
  <si>
    <t>8435577101201</t>
  </si>
  <si>
    <t>ES1154S150091260</t>
  </si>
  <si>
    <t>8435577101164</t>
  </si>
  <si>
    <t>ES1154S090090090</t>
  </si>
  <si>
    <t>8435577101058</t>
  </si>
  <si>
    <t>ES1154S090090320</t>
  </si>
  <si>
    <t>8435577101096</t>
  </si>
  <si>
    <t>ES1154S105090090</t>
  </si>
  <si>
    <t>8435577101065</t>
  </si>
  <si>
    <t>ES1154S105090320</t>
  </si>
  <si>
    <t>8435577101102</t>
  </si>
  <si>
    <t>Blanket</t>
  </si>
  <si>
    <t>AZUL</t>
  </si>
  <si>
    <t>HAZELNUT</t>
  </si>
  <si>
    <t>40 * 40</t>
  </si>
  <si>
    <t>PILLOW</t>
  </si>
  <si>
    <t xml:space="preserve">PILLOW  </t>
  </si>
  <si>
    <t>BOTTOM</t>
  </si>
  <si>
    <t>FUNDA COJÍN</t>
  </si>
  <si>
    <t>BAJERA</t>
  </si>
  <si>
    <t>ПОДУШКА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</si>
</sst>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€_-;\-* #,##0.00\ _€_-;_-* &quot;-&quot;??\ _€_-;_-@_-"/>
    <numFmt numFmtId="164" formatCode="#,##0.00_);\-#,##0.00"/>
    <numFmt numFmtId="165" formatCode="0.000"/>
  </numFmts>
  <fonts count="21" x14ac:knownFonts="1">
    <font>
      <sz val="11"/>
      <color theme="1"/>
      <name val="Calibri"/>
      <family val="2"/>
      <scheme val="minor"/>
    </font>
    <font>
      <sz val="9.85"/>
      <color indexed="8"/>
      <name val="Times New Roman"/>
      <family val="1"/>
    </font>
    <font>
      <sz val="9"/>
      <color indexed="8"/>
      <name val="Times New Roman"/>
      <family val="1"/>
    </font>
    <font>
      <sz val="10"/>
      <color indexed="8"/>
      <name val="MS Sans Serif"/>
      <family val="2"/>
    </font>
    <font>
      <b/>
      <sz val="9.9499999999999993"/>
      <color indexed="8"/>
      <name val="Tahom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8"/>
      <name val="Calibri"/>
    </font>
    <font>
      <b/>
      <sz val="11"/>
      <color indexed="8"/>
      <name val="Calibri"/>
    </font>
    <font>
      <b/>
      <sz val="11"/>
      <color indexed="10"/>
      <name val="Calibri"/>
      <family val="2"/>
    </font>
    <font>
      <sz val="8"/>
      <name val="Calibri"/>
      <family val="2"/>
    </font>
    <font>
      <sz val="18"/>
      <color indexed="8"/>
      <name val="Tahoma"/>
    </font>
    <font>
      <b/>
      <sz val="9"/>
      <color indexed="8"/>
      <name val="Times New Roman"/>
    </font>
    <font>
      <b/>
      <sz val="12"/>
      <color indexed="8"/>
      <name val="Calibri"/>
      <family val="2"/>
    </font>
    <font>
      <b/>
      <sz val="8.0500000000000007"/>
      <color indexed="8"/>
      <name val="Tahoma"/>
    </font>
    <font>
      <sz val="10"/>
      <color indexed="8"/>
      <name val="MS Sans Serif"/>
    </font>
    <font>
      <sz val="11"/>
      <color indexed="8"/>
      <name val="Calibri"/>
      <family val="2"/>
    </font>
    <font>
      <sz val="14"/>
      <color indexed="8"/>
      <name val="Calibri"/>
      <family val="2"/>
    </font>
    <font>
      <b/>
      <sz val="14"/>
      <color indexed="8"/>
      <name val="Calibri"/>
      <family val="2"/>
    </font>
    <font>
      <sz val="12"/>
      <color indexed="10"/>
      <name val="Calibri"/>
      <family val="2"/>
    </font>
    <font>
      <sz val="8.0500000000000007"/>
      <color indexed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43" fontId="11" fillId="0" borderId="0" applyFont="0" applyFill="0" applyBorder="0" applyAlignment="0" applyProtection="0"/>
    <xf numFmtId="0" fontId="3" fillId="0" borderId="0"/>
    <xf numFmtId="0" fontId="15" fillId="0" borderId="0"/>
  </cellStyleXfs>
  <cellXfs count="158">
    <xf numFmtId="0" fontId="0" fillId="0" borderId="0" xfId="0"/>
    <xf numFmtId="0" fontId="0" fillId="0" borderId="0" xfId="0" applyBorder="1"/>
    <xf numFmtId="0" fontId="0" fillId="0" borderId="0" xfId="0" applyBorder="1" applyAlignment="1">
      <alignment horizontal="center"/>
    </xf>
    <xf numFmtId="0" fontId="4" fillId="2" borderId="1" xfId="0" applyFont="1" applyFill="1" applyBorder="1" applyAlignment="1">
      <alignment horizontal="center" vertical="center"/>
    </xf>
    <xf numFmtId="0" fontId="0" fillId="0" borderId="0" xfId="0" applyFont="1"/>
    <xf numFmtId="0" fontId="14" fillId="0" borderId="0" xfId="0" applyFont="1" applyBorder="1" applyAlignment="1">
      <alignment vertical="center"/>
    </xf>
    <xf numFmtId="0" fontId="5" fillId="0" borderId="0" xfId="0" applyFont="1" applyFill="1"/>
    <xf numFmtId="2" fontId="9" fillId="0" borderId="0" xfId="0" applyNumberFormat="1" applyFont="1" applyFill="1"/>
    <xf numFmtId="0" fontId="4" fillId="2" borderId="2" xfId="0" applyFont="1" applyFill="1" applyBorder="1" applyAlignment="1">
      <alignment horizontal="center" vertical="center"/>
    </xf>
    <xf numFmtId="0" fontId="5" fillId="3" borderId="3" xfId="0" applyFont="1" applyFill="1" applyBorder="1"/>
    <xf numFmtId="0" fontId="5" fillId="3" borderId="4" xfId="0" applyFont="1" applyFill="1" applyBorder="1"/>
    <xf numFmtId="0" fontId="8" fillId="2" borderId="1" xfId="0" applyFont="1" applyFill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9" xfId="0" applyFont="1" applyBorder="1" applyAlignment="1">
      <alignment vertical="center"/>
    </xf>
    <xf numFmtId="0" fontId="5" fillId="2" borderId="3" xfId="0" applyFont="1" applyFill="1" applyBorder="1"/>
    <xf numFmtId="0" fontId="5" fillId="2" borderId="4" xfId="0" applyFont="1" applyFill="1" applyBorder="1"/>
    <xf numFmtId="0" fontId="12" fillId="0" borderId="0" xfId="3" applyFont="1" applyBorder="1" applyAlignment="1">
      <alignment horizontal="left" vertical="center"/>
    </xf>
    <xf numFmtId="0" fontId="5" fillId="2" borderId="1" xfId="0" applyFont="1" applyFill="1" applyBorder="1"/>
    <xf numFmtId="0" fontId="4" fillId="2" borderId="5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5" fillId="3" borderId="10" xfId="0" applyFont="1" applyFill="1" applyBorder="1"/>
    <xf numFmtId="0" fontId="14" fillId="0" borderId="5" xfId="0" applyFont="1" applyBorder="1" applyAlignment="1">
      <alignment vertical="center"/>
    </xf>
    <xf numFmtId="0" fontId="14" fillId="0" borderId="7" xfId="0" applyFont="1" applyBorder="1" applyAlignment="1">
      <alignment vertical="center"/>
    </xf>
    <xf numFmtId="0" fontId="14" fillId="0" borderId="8" xfId="0" applyFont="1" applyBorder="1" applyAlignment="1">
      <alignment vertical="center"/>
    </xf>
    <xf numFmtId="0" fontId="13" fillId="2" borderId="1" xfId="0" applyFont="1" applyFill="1" applyBorder="1"/>
    <xf numFmtId="0" fontId="0" fillId="0" borderId="6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9" xfId="0" applyBorder="1" applyAlignment="1">
      <alignment horizontal="left"/>
    </xf>
    <xf numFmtId="0" fontId="5" fillId="2" borderId="10" xfId="0" applyFont="1" applyFill="1" applyBorder="1"/>
    <xf numFmtId="0" fontId="16" fillId="0" borderId="6" xfId="0" applyFont="1" applyBorder="1"/>
    <xf numFmtId="0" fontId="16" fillId="0" borderId="0" xfId="0" applyFont="1" applyBorder="1"/>
    <xf numFmtId="0" fontId="16" fillId="0" borderId="9" xfId="0" applyFont="1" applyBorder="1"/>
    <xf numFmtId="0" fontId="7" fillId="0" borderId="0" xfId="2" applyFont="1" applyAlignment="1">
      <alignment horizontal="left" vertical="center"/>
    </xf>
    <xf numFmtId="0" fontId="7" fillId="0" borderId="0" xfId="2" applyNumberFormat="1" applyFont="1" applyFill="1" applyBorder="1" applyAlignment="1" applyProtection="1"/>
    <xf numFmtId="0" fontId="8" fillId="2" borderId="2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0" fontId="8" fillId="3" borderId="10" xfId="2" applyNumberFormat="1" applyFont="1" applyFill="1" applyBorder="1" applyAlignment="1" applyProtection="1"/>
    <xf numFmtId="0" fontId="8" fillId="2" borderId="3" xfId="2" applyFont="1" applyFill="1" applyBorder="1" applyAlignment="1">
      <alignment horizontal="center" vertical="center"/>
    </xf>
    <xf numFmtId="0" fontId="8" fillId="2" borderId="4" xfId="2" applyFont="1" applyFill="1" applyBorder="1" applyAlignment="1">
      <alignment horizontal="center" vertical="center"/>
    </xf>
    <xf numFmtId="0" fontId="7" fillId="0" borderId="0" xfId="2" applyNumberFormat="1" applyFont="1" applyFill="1" applyBorder="1" applyAlignment="1" applyProtection="1">
      <alignment vertical="center"/>
    </xf>
    <xf numFmtId="0" fontId="4" fillId="2" borderId="3" xfId="0" applyFont="1" applyFill="1" applyBorder="1" applyAlignment="1">
      <alignment horizontal="center" vertical="center"/>
    </xf>
    <xf numFmtId="0" fontId="6" fillId="0" borderId="0" xfId="0" applyFont="1" applyBorder="1"/>
    <xf numFmtId="0" fontId="4" fillId="3" borderId="2" xfId="0" applyFont="1" applyFill="1" applyBorder="1" applyAlignment="1">
      <alignment horizontal="left" vertical="center"/>
    </xf>
    <xf numFmtId="0" fontId="5" fillId="2" borderId="1" xfId="2" applyFont="1" applyFill="1" applyBorder="1" applyAlignment="1">
      <alignment horizontal="left" vertical="center"/>
    </xf>
    <xf numFmtId="0" fontId="8" fillId="2" borderId="1" xfId="2" applyNumberFormat="1" applyFont="1" applyFill="1" applyBorder="1" applyAlignment="1" applyProtection="1">
      <alignment horizontal="center" vertical="center"/>
    </xf>
    <xf numFmtId="0" fontId="16" fillId="0" borderId="7" xfId="2" applyFont="1" applyBorder="1" applyAlignment="1">
      <alignment vertical="center"/>
    </xf>
    <xf numFmtId="0" fontId="16" fillId="0" borderId="0" xfId="0" applyFont="1" applyBorder="1" applyAlignment="1">
      <alignment horizontal="left"/>
    </xf>
    <xf numFmtId="0" fontId="8" fillId="3" borderId="3" xfId="2" applyNumberFormat="1" applyFont="1" applyFill="1" applyBorder="1" applyAlignment="1" applyProtection="1">
      <alignment vertical="center"/>
    </xf>
    <xf numFmtId="0" fontId="8" fillId="3" borderId="4" xfId="2" applyNumberFormat="1" applyFont="1" applyFill="1" applyBorder="1" applyAlignment="1" applyProtection="1">
      <alignment vertical="center"/>
    </xf>
    <xf numFmtId="0" fontId="16" fillId="0" borderId="0" xfId="2" applyFont="1" applyBorder="1" applyAlignment="1">
      <alignment vertical="center"/>
    </xf>
    <xf numFmtId="0" fontId="5" fillId="2" borderId="3" xfId="2" applyNumberFormat="1" applyFont="1" applyFill="1" applyBorder="1" applyAlignment="1" applyProtection="1"/>
    <xf numFmtId="0" fontId="5" fillId="2" borderId="4" xfId="2" applyNumberFormat="1" applyFont="1" applyFill="1" applyBorder="1" applyAlignment="1" applyProtection="1"/>
    <xf numFmtId="0" fontId="17" fillId="0" borderId="0" xfId="0" applyFont="1"/>
    <xf numFmtId="0" fontId="17" fillId="0" borderId="0" xfId="0" applyFont="1" applyBorder="1"/>
    <xf numFmtId="0" fontId="17" fillId="0" borderId="0" xfId="0" applyFont="1" applyFill="1" applyBorder="1"/>
    <xf numFmtId="0" fontId="17" fillId="0" borderId="11" xfId="0" applyFont="1" applyBorder="1"/>
    <xf numFmtId="0" fontId="17" fillId="0" borderId="11" xfId="0" applyFont="1" applyFill="1" applyBorder="1"/>
    <xf numFmtId="0" fontId="4" fillId="3" borderId="2" xfId="0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horizontal="center"/>
    </xf>
    <xf numFmtId="0" fontId="14" fillId="3" borderId="8" xfId="0" applyFont="1" applyFill="1" applyBorder="1" applyAlignment="1">
      <alignment vertical="center"/>
    </xf>
    <xf numFmtId="0" fontId="14" fillId="3" borderId="9" xfId="0" applyFont="1" applyFill="1" applyBorder="1" applyAlignment="1">
      <alignment vertical="center"/>
    </xf>
    <xf numFmtId="0" fontId="5" fillId="3" borderId="12" xfId="0" applyNumberFormat="1" applyFont="1" applyFill="1" applyBorder="1" applyAlignment="1" applyProtection="1">
      <alignment horizontal="center"/>
    </xf>
    <xf numFmtId="0" fontId="17" fillId="4" borderId="11" xfId="0" applyFont="1" applyFill="1" applyBorder="1"/>
    <xf numFmtId="0" fontId="17" fillId="4" borderId="0" xfId="0" applyFont="1" applyFill="1" applyBorder="1"/>
    <xf numFmtId="0" fontId="18" fillId="2" borderId="2" xfId="0" applyFont="1" applyFill="1" applyBorder="1" applyAlignment="1">
      <alignment horizontal="center" vertical="center"/>
    </xf>
    <xf numFmtId="0" fontId="18" fillId="2" borderId="6" xfId="0" applyFont="1" applyFill="1" applyBorder="1" applyAlignment="1">
      <alignment horizontal="center" vertical="center"/>
    </xf>
    <xf numFmtId="0" fontId="17" fillId="0" borderId="6" xfId="0" applyFont="1" applyBorder="1"/>
    <xf numFmtId="2" fontId="17" fillId="0" borderId="13" xfId="0" applyNumberFormat="1" applyFont="1" applyBorder="1"/>
    <xf numFmtId="2" fontId="17" fillId="0" borderId="14" xfId="0" applyNumberFormat="1" applyFont="1" applyBorder="1"/>
    <xf numFmtId="2" fontId="17" fillId="4" borderId="14" xfId="0" applyNumberFormat="1" applyFont="1" applyFill="1" applyBorder="1"/>
    <xf numFmtId="0" fontId="17" fillId="4" borderId="9" xfId="0" applyFont="1" applyFill="1" applyBorder="1"/>
    <xf numFmtId="0" fontId="17" fillId="0" borderId="2" xfId="0" applyFont="1" applyBorder="1"/>
    <xf numFmtId="0" fontId="17" fillId="4" borderId="15" xfId="0" applyFont="1" applyFill="1" applyBorder="1"/>
    <xf numFmtId="1" fontId="17" fillId="0" borderId="2" xfId="0" applyNumberFormat="1" applyFont="1" applyBorder="1"/>
    <xf numFmtId="1" fontId="17" fillId="0" borderId="11" xfId="0" applyNumberFormat="1" applyFont="1" applyBorder="1"/>
    <xf numFmtId="1" fontId="17" fillId="4" borderId="11" xfId="0" applyNumberFormat="1" applyFont="1" applyFill="1" applyBorder="1"/>
    <xf numFmtId="1" fontId="17" fillId="0" borderId="11" xfId="0" applyNumberFormat="1" applyFont="1" applyFill="1" applyBorder="1"/>
    <xf numFmtId="1" fontId="17" fillId="4" borderId="15" xfId="0" applyNumberFormat="1" applyFont="1" applyFill="1" applyBorder="1"/>
    <xf numFmtId="0" fontId="17" fillId="0" borderId="7" xfId="0" applyFont="1" applyBorder="1" applyAlignment="1">
      <alignment horizontal="left"/>
    </xf>
    <xf numFmtId="0" fontId="17" fillId="4" borderId="7" xfId="0" applyFont="1" applyFill="1" applyBorder="1" applyAlignment="1">
      <alignment horizontal="left"/>
    </xf>
    <xf numFmtId="0" fontId="1" fillId="0" borderId="5" xfId="0" applyFont="1" applyBorder="1" applyAlignment="1">
      <alignment horizontal="left" vertical="center"/>
    </xf>
    <xf numFmtId="0" fontId="1" fillId="0" borderId="6" xfId="0" applyFont="1" applyBorder="1" applyAlignment="1">
      <alignment horizontal="left" vertical="center"/>
    </xf>
    <xf numFmtId="0" fontId="12" fillId="0" borderId="6" xfId="3" applyFont="1" applyBorder="1" applyAlignment="1">
      <alignment horizontal="left" vertical="center"/>
    </xf>
    <xf numFmtId="164" fontId="7" fillId="0" borderId="13" xfId="0" applyNumberFormat="1" applyFont="1" applyFill="1" applyBorder="1" applyAlignment="1">
      <alignment horizontal="left" vertical="center"/>
    </xf>
    <xf numFmtId="0" fontId="1" fillId="0" borderId="7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164" fontId="7" fillId="0" borderId="14" xfId="0" applyNumberFormat="1" applyFont="1" applyFill="1" applyBorder="1" applyAlignment="1">
      <alignment horizontal="left" vertical="center"/>
    </xf>
    <xf numFmtId="0" fontId="0" fillId="0" borderId="6" xfId="0" applyBorder="1"/>
    <xf numFmtId="0" fontId="0" fillId="0" borderId="9" xfId="0" applyBorder="1"/>
    <xf numFmtId="0" fontId="7" fillId="0" borderId="5" xfId="2" applyFont="1" applyBorder="1" applyAlignment="1">
      <alignment vertical="center"/>
    </xf>
    <xf numFmtId="0" fontId="16" fillId="0" borderId="6" xfId="2" applyFont="1" applyBorder="1" applyAlignment="1">
      <alignment vertical="center"/>
    </xf>
    <xf numFmtId="0" fontId="0" fillId="0" borderId="6" xfId="0" applyFont="1" applyBorder="1"/>
    <xf numFmtId="0" fontId="7" fillId="0" borderId="7" xfId="2" applyFont="1" applyBorder="1" applyAlignment="1">
      <alignment vertical="center"/>
    </xf>
    <xf numFmtId="0" fontId="7" fillId="0" borderId="0" xfId="2" applyFont="1" applyBorder="1" applyAlignment="1">
      <alignment vertical="center"/>
    </xf>
    <xf numFmtId="0" fontId="0" fillId="0" borderId="0" xfId="0" applyFont="1" applyBorder="1"/>
    <xf numFmtId="0" fontId="7" fillId="0" borderId="8" xfId="2" applyFont="1" applyBorder="1" applyAlignment="1">
      <alignment vertical="center"/>
    </xf>
    <xf numFmtId="0" fontId="7" fillId="0" borderId="9" xfId="2" applyFont="1" applyBorder="1" applyAlignment="1">
      <alignment vertical="center"/>
    </xf>
    <xf numFmtId="0" fontId="0" fillId="0" borderId="9" xfId="0" applyFont="1" applyBorder="1"/>
    <xf numFmtId="0" fontId="2" fillId="0" borderId="6" xfId="2" applyFont="1" applyBorder="1" applyAlignment="1">
      <alignment horizontal="left" vertical="center"/>
    </xf>
    <xf numFmtId="0" fontId="2" fillId="0" borderId="0" xfId="2" applyFont="1" applyBorder="1" applyAlignment="1">
      <alignment horizontal="left" vertical="center"/>
    </xf>
    <xf numFmtId="0" fontId="0" fillId="0" borderId="13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3" xfId="0" applyBorder="1"/>
    <xf numFmtId="0" fontId="0" fillId="0" borderId="4" xfId="0" applyBorder="1"/>
    <xf numFmtId="0" fontId="0" fillId="2" borderId="4" xfId="0" applyFill="1" applyBorder="1"/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0" fillId="0" borderId="10" xfId="0" applyBorder="1" applyAlignment="1">
      <alignment horizontal="left"/>
    </xf>
    <xf numFmtId="0" fontId="17" fillId="0" borderId="5" xfId="0" applyFont="1" applyBorder="1" applyAlignment="1">
      <alignment horizontal="left"/>
    </xf>
    <xf numFmtId="0" fontId="17" fillId="4" borderId="8" xfId="0" applyFont="1" applyFill="1" applyBorder="1" applyAlignment="1">
      <alignment horizontal="left"/>
    </xf>
    <xf numFmtId="0" fontId="2" fillId="0" borderId="6" xfId="0" applyFont="1" applyBorder="1" applyAlignment="1">
      <alignment vertical="center"/>
    </xf>
    <xf numFmtId="0" fontId="0" fillId="0" borderId="13" xfId="0" applyFill="1" applyBorder="1" applyAlignment="1">
      <alignment horizontal="left"/>
    </xf>
    <xf numFmtId="0" fontId="0" fillId="0" borderId="14" xfId="0" applyFill="1" applyBorder="1" applyAlignment="1">
      <alignment horizontal="left"/>
    </xf>
    <xf numFmtId="0" fontId="2" fillId="0" borderId="9" xfId="0" applyFont="1" applyBorder="1" applyAlignment="1">
      <alignment vertical="center"/>
    </xf>
    <xf numFmtId="0" fontId="0" fillId="0" borderId="12" xfId="0" applyFill="1" applyBorder="1" applyAlignment="1">
      <alignment horizontal="left"/>
    </xf>
    <xf numFmtId="164" fontId="0" fillId="0" borderId="14" xfId="0" applyNumberFormat="1" applyFill="1" applyBorder="1" applyAlignment="1">
      <alignment horizontal="left"/>
    </xf>
    <xf numFmtId="0" fontId="3" fillId="0" borderId="2" xfId="2" applyNumberFormat="1" applyFill="1" applyBorder="1" applyAlignment="1" applyProtection="1"/>
    <xf numFmtId="0" fontId="3" fillId="0" borderId="11" xfId="2" applyNumberFormat="1" applyFill="1" applyBorder="1" applyAlignment="1" applyProtection="1"/>
    <xf numFmtId="0" fontId="3" fillId="0" borderId="15" xfId="2" applyNumberFormat="1" applyFill="1" applyBorder="1" applyAlignment="1" applyProtection="1"/>
    <xf numFmtId="0" fontId="3" fillId="0" borderId="2" xfId="2" applyNumberFormat="1" applyFont="1" applyFill="1" applyBorder="1" applyAlignment="1" applyProtection="1">
      <alignment horizontal="left"/>
    </xf>
    <xf numFmtId="0" fontId="3" fillId="0" borderId="11" xfId="2" applyNumberFormat="1" applyFont="1" applyFill="1" applyBorder="1" applyAlignment="1" applyProtection="1">
      <alignment horizontal="left"/>
    </xf>
    <xf numFmtId="0" fontId="3" fillId="0" borderId="15" xfId="2" applyNumberFormat="1" applyFont="1" applyFill="1" applyBorder="1" applyAlignment="1" applyProtection="1">
      <alignment horizontal="left"/>
    </xf>
    <xf numFmtId="0" fontId="8" fillId="2" borderId="13" xfId="2" applyNumberFormat="1" applyFont="1" applyFill="1" applyBorder="1" applyAlignment="1" applyProtection="1">
      <alignment horizontal="center" vertical="center"/>
    </xf>
    <xf numFmtId="0" fontId="5" fillId="2" borderId="12" xfId="2" applyNumberFormat="1" applyFont="1" applyFill="1" applyBorder="1" applyAlignment="1" applyProtection="1"/>
    <xf numFmtId="164" fontId="0" fillId="0" borderId="14" xfId="0" applyNumberFormat="1" applyFont="1" applyFill="1" applyBorder="1" applyAlignment="1">
      <alignment horizontal="left"/>
    </xf>
    <xf numFmtId="0" fontId="20" fillId="0" borderId="5" xfId="0" applyFont="1" applyBorder="1" applyAlignment="1">
      <alignment vertical="center"/>
    </xf>
    <xf numFmtId="0" fontId="20" fillId="0" borderId="7" xfId="0" applyFont="1" applyBorder="1" applyAlignment="1">
      <alignment vertical="center"/>
    </xf>
    <xf numFmtId="0" fontId="20" fillId="0" borderId="8" xfId="0" applyFont="1" applyBorder="1" applyAlignment="1">
      <alignment vertical="center"/>
    </xf>
    <xf numFmtId="0" fontId="0" fillId="0" borderId="2" xfId="0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0" fillId="0" borderId="15" xfId="0" applyFill="1" applyBorder="1" applyAlignment="1">
      <alignment horizontal="left"/>
    </xf>
    <xf numFmtId="0" fontId="20" fillId="0" borderId="7" xfId="0" applyFont="1" applyFill="1" applyBorder="1" applyAlignment="1">
      <alignment vertical="center"/>
    </xf>
    <xf numFmtId="0" fontId="5" fillId="2" borderId="8" xfId="0" applyFont="1" applyFill="1" applyBorder="1" applyAlignment="1">
      <alignment horizontal="left"/>
    </xf>
    <xf numFmtId="0" fontId="5" fillId="2" borderId="9" xfId="0" applyFont="1" applyFill="1" applyBorder="1" applyAlignment="1">
      <alignment horizontal="left"/>
    </xf>
    <xf numFmtId="0" fontId="5" fillId="2" borderId="12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5" xfId="0" applyBorder="1" applyAlignment="1">
      <alignment horizontal="left"/>
    </xf>
    <xf numFmtId="165" fontId="18" fillId="2" borderId="10" xfId="0" applyNumberFormat="1" applyFont="1" applyFill="1" applyBorder="1"/>
    <xf numFmtId="2" fontId="18" fillId="2" borderId="15" xfId="0" applyNumberFormat="1" applyFont="1" applyFill="1" applyBorder="1"/>
    <xf numFmtId="0" fontId="0" fillId="0" borderId="11" xfId="0" applyFont="1" applyFill="1" applyBorder="1" applyAlignment="1">
      <alignment horizontal="left"/>
    </xf>
    <xf numFmtId="0" fontId="0" fillId="0" borderId="14" xfId="0" applyFont="1" applyFill="1" applyBorder="1" applyAlignment="1">
      <alignment horizontal="left"/>
    </xf>
    <xf numFmtId="164" fontId="5" fillId="2" borderId="10" xfId="0" applyNumberFormat="1" applyFont="1" applyFill="1" applyBorder="1"/>
    <xf numFmtId="0" fontId="0" fillId="0" borderId="2" xfId="0" applyFont="1" applyFill="1" applyBorder="1" applyAlignment="1">
      <alignment horizontal="left"/>
    </xf>
    <xf numFmtId="0" fontId="19" fillId="0" borderId="11" xfId="0" applyFont="1" applyFill="1" applyBorder="1" applyAlignment="1">
      <alignment horizontal="left"/>
    </xf>
    <xf numFmtId="0" fontId="0" fillId="0" borderId="15" xfId="0" applyFont="1" applyFill="1" applyBorder="1" applyAlignment="1">
      <alignment horizontal="left"/>
    </xf>
    <xf numFmtId="0" fontId="5" fillId="2" borderId="10" xfId="0" applyFont="1" applyFill="1" applyBorder="1" applyAlignment="1">
      <alignment horizontal="left"/>
    </xf>
    <xf numFmtId="0" fontId="18" fillId="2" borderId="3" xfId="0" applyFont="1" applyFill="1" applyBorder="1" applyAlignment="1">
      <alignment horizontal="left"/>
    </xf>
    <xf numFmtId="0" fontId="18" fillId="2" borderId="4" xfId="0" applyFont="1" applyFill="1" applyBorder="1" applyAlignment="1">
      <alignment horizontal="left"/>
    </xf>
    <xf numFmtId="0" fontId="8" fillId="3" borderId="3" xfId="2" applyFont="1" applyFill="1" applyBorder="1" applyAlignment="1">
      <alignment horizontal="center" vertical="center"/>
    </xf>
    <xf numFmtId="0" fontId="8" fillId="3" borderId="4" xfId="2" applyFont="1" applyFill="1" applyBorder="1" applyAlignment="1">
      <alignment horizontal="center" vertical="center"/>
    </xf>
  </cellXfs>
  <cellStyles count="4">
    <cellStyle name="Millares 2" xfId="1"/>
    <cellStyle name="Normal" xfId="0" builtinId="0"/>
    <cellStyle name="Normal 2" xfId="2"/>
    <cellStyle name="Normal 3" xfId="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10" Type="http://schemas.openxmlformats.org/officeDocument/2006/relationships/image" Target="../media/image11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eg"/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4" Type="http://schemas.openxmlformats.org/officeDocument/2006/relationships/image" Target="../media/image2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png"/><Relationship Id="rId2" Type="http://schemas.openxmlformats.org/officeDocument/2006/relationships/image" Target="../media/image27.png"/><Relationship Id="rId1" Type="http://schemas.openxmlformats.org/officeDocument/2006/relationships/image" Target="../media/image26.png"/><Relationship Id="rId5" Type="http://schemas.openxmlformats.org/officeDocument/2006/relationships/image" Target="../media/image30.png"/><Relationship Id="rId4" Type="http://schemas.openxmlformats.org/officeDocument/2006/relationships/image" Target="../media/image2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png"/><Relationship Id="rId7" Type="http://schemas.openxmlformats.org/officeDocument/2006/relationships/image" Target="../media/image40.png"/><Relationship Id="rId2" Type="http://schemas.openxmlformats.org/officeDocument/2006/relationships/image" Target="../media/image35.png"/><Relationship Id="rId1" Type="http://schemas.openxmlformats.org/officeDocument/2006/relationships/image" Target="../media/image34.png"/><Relationship Id="rId6" Type="http://schemas.openxmlformats.org/officeDocument/2006/relationships/image" Target="../media/image39.png"/><Relationship Id="rId5" Type="http://schemas.openxmlformats.org/officeDocument/2006/relationships/image" Target="../media/image38.png"/><Relationship Id="rId4" Type="http://schemas.openxmlformats.org/officeDocument/2006/relationships/image" Target="../media/image37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3.png"/><Relationship Id="rId2" Type="http://schemas.openxmlformats.org/officeDocument/2006/relationships/image" Target="../media/image42.png"/><Relationship Id="rId1" Type="http://schemas.openxmlformats.org/officeDocument/2006/relationships/image" Target="../media/image41.png"/><Relationship Id="rId5" Type="http://schemas.openxmlformats.org/officeDocument/2006/relationships/image" Target="../media/image45.png"/><Relationship Id="rId4" Type="http://schemas.openxmlformats.org/officeDocument/2006/relationships/image" Target="../media/image44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7.png"/><Relationship Id="rId1" Type="http://schemas.openxmlformats.org/officeDocument/2006/relationships/image" Target="../media/image46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png"/><Relationship Id="rId1" Type="http://schemas.openxmlformats.org/officeDocument/2006/relationships/image" Target="../media/image4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0</xdr:row>
      <xdr:rowOff>76200</xdr:rowOff>
    </xdr:from>
    <xdr:to>
      <xdr:col>2</xdr:col>
      <xdr:colOff>1962150</xdr:colOff>
      <xdr:row>6</xdr:row>
      <xdr:rowOff>161925</xdr:rowOff>
    </xdr:to>
    <xdr:pic>
      <xdr:nvPicPr>
        <xdr:cNvPr id="1025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71525" y="76200"/>
          <a:ext cx="324802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295275</xdr:colOff>
      <xdr:row>41</xdr:row>
      <xdr:rowOff>0</xdr:rowOff>
    </xdr:from>
    <xdr:to>
      <xdr:col>13</xdr:col>
      <xdr:colOff>28575</xdr:colOff>
      <xdr:row>55</xdr:row>
      <xdr:rowOff>152400</xdr:rowOff>
    </xdr:to>
    <xdr:pic>
      <xdr:nvPicPr>
        <xdr:cNvPr id="2049" name="1 Imagen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39025" y="7810500"/>
          <a:ext cx="4305300" cy="2819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1019175</xdr:colOff>
      <xdr:row>49</xdr:row>
      <xdr:rowOff>85725</xdr:rowOff>
    </xdr:from>
    <xdr:to>
      <xdr:col>8</xdr:col>
      <xdr:colOff>142875</xdr:colOff>
      <xdr:row>64</xdr:row>
      <xdr:rowOff>76200</xdr:rowOff>
    </xdr:to>
    <xdr:pic>
      <xdr:nvPicPr>
        <xdr:cNvPr id="2050" name="2 Imagen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62400" y="9420225"/>
          <a:ext cx="4086225" cy="2847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762000</xdr:colOff>
      <xdr:row>49</xdr:row>
      <xdr:rowOff>47625</xdr:rowOff>
    </xdr:from>
    <xdr:to>
      <xdr:col>18</xdr:col>
      <xdr:colOff>400050</xdr:colOff>
      <xdr:row>64</xdr:row>
      <xdr:rowOff>47625</xdr:rowOff>
    </xdr:to>
    <xdr:pic>
      <xdr:nvPicPr>
        <xdr:cNvPr id="2051" name="3 Imagen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477750" y="9382125"/>
          <a:ext cx="3448050" cy="2857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15</xdr:row>
      <xdr:rowOff>38100</xdr:rowOff>
    </xdr:from>
    <xdr:to>
      <xdr:col>12</xdr:col>
      <xdr:colOff>95250</xdr:colOff>
      <xdr:row>29</xdr:row>
      <xdr:rowOff>171450</xdr:rowOff>
    </xdr:to>
    <xdr:pic>
      <xdr:nvPicPr>
        <xdr:cNvPr id="2052" name="4 Imagen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496175" y="2895600"/>
          <a:ext cx="3552825" cy="2800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295275</xdr:colOff>
      <xdr:row>29</xdr:row>
      <xdr:rowOff>0</xdr:rowOff>
    </xdr:from>
    <xdr:to>
      <xdr:col>11</xdr:col>
      <xdr:colOff>790575</xdr:colOff>
      <xdr:row>43</xdr:row>
      <xdr:rowOff>180975</xdr:rowOff>
    </xdr:to>
    <xdr:pic>
      <xdr:nvPicPr>
        <xdr:cNvPr id="2053" name="5 Imagen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439025" y="5524500"/>
          <a:ext cx="3514725" cy="2847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152400</xdr:colOff>
      <xdr:row>64</xdr:row>
      <xdr:rowOff>133350</xdr:rowOff>
    </xdr:from>
    <xdr:to>
      <xdr:col>4</xdr:col>
      <xdr:colOff>600075</xdr:colOff>
      <xdr:row>79</xdr:row>
      <xdr:rowOff>95250</xdr:rowOff>
    </xdr:to>
    <xdr:pic>
      <xdr:nvPicPr>
        <xdr:cNvPr id="2054" name="6 Imagen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1500" y="12325350"/>
          <a:ext cx="4171950" cy="2819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142875</xdr:colOff>
      <xdr:row>64</xdr:row>
      <xdr:rowOff>38100</xdr:rowOff>
    </xdr:from>
    <xdr:to>
      <xdr:col>13</xdr:col>
      <xdr:colOff>19050</xdr:colOff>
      <xdr:row>79</xdr:row>
      <xdr:rowOff>28575</xdr:rowOff>
    </xdr:to>
    <xdr:pic>
      <xdr:nvPicPr>
        <xdr:cNvPr id="2055" name="7 Imagen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048625" y="12230100"/>
          <a:ext cx="3686175" cy="2847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152400</xdr:colOff>
      <xdr:row>49</xdr:row>
      <xdr:rowOff>133350</xdr:rowOff>
    </xdr:from>
    <xdr:to>
      <xdr:col>3</xdr:col>
      <xdr:colOff>1019175</xdr:colOff>
      <xdr:row>64</xdr:row>
      <xdr:rowOff>133350</xdr:rowOff>
    </xdr:to>
    <xdr:pic>
      <xdr:nvPicPr>
        <xdr:cNvPr id="2056" name="8 Imagen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71500" y="9467850"/>
          <a:ext cx="3390900" cy="2857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590550</xdr:colOff>
      <xdr:row>64</xdr:row>
      <xdr:rowOff>95250</xdr:rowOff>
    </xdr:from>
    <xdr:to>
      <xdr:col>8</xdr:col>
      <xdr:colOff>133350</xdr:colOff>
      <xdr:row>79</xdr:row>
      <xdr:rowOff>47625</xdr:rowOff>
    </xdr:to>
    <xdr:pic>
      <xdr:nvPicPr>
        <xdr:cNvPr id="2057" name="9 Imagen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733925" y="12287250"/>
          <a:ext cx="3305175" cy="2809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133350</xdr:colOff>
      <xdr:row>49</xdr:row>
      <xdr:rowOff>104775</xdr:rowOff>
    </xdr:from>
    <xdr:to>
      <xdr:col>13</xdr:col>
      <xdr:colOff>733425</xdr:colOff>
      <xdr:row>64</xdr:row>
      <xdr:rowOff>76200</xdr:rowOff>
    </xdr:to>
    <xdr:pic>
      <xdr:nvPicPr>
        <xdr:cNvPr id="2058" name="10 Imagen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8039100" y="9439275"/>
          <a:ext cx="4410075" cy="2828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114300</xdr:colOff>
      <xdr:row>14</xdr:row>
      <xdr:rowOff>161925</xdr:rowOff>
    </xdr:from>
    <xdr:to>
      <xdr:col>16</xdr:col>
      <xdr:colOff>800100</xdr:colOff>
      <xdr:row>29</xdr:row>
      <xdr:rowOff>180975</xdr:rowOff>
    </xdr:to>
    <xdr:pic>
      <xdr:nvPicPr>
        <xdr:cNvPr id="2059" name="11 Imagen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1068050" y="2828925"/>
          <a:ext cx="3695700" cy="2876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819150</xdr:colOff>
      <xdr:row>41</xdr:row>
      <xdr:rowOff>0</xdr:rowOff>
    </xdr:from>
    <xdr:to>
      <xdr:col>17</xdr:col>
      <xdr:colOff>685800</xdr:colOff>
      <xdr:row>56</xdr:row>
      <xdr:rowOff>19050</xdr:rowOff>
    </xdr:to>
    <xdr:pic>
      <xdr:nvPicPr>
        <xdr:cNvPr id="2060" name="12 Imagen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715750" y="7810500"/>
          <a:ext cx="3733800" cy="2876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28575</xdr:colOff>
      <xdr:row>29</xdr:row>
      <xdr:rowOff>9525</xdr:rowOff>
    </xdr:from>
    <xdr:to>
      <xdr:col>16</xdr:col>
      <xdr:colOff>752475</xdr:colOff>
      <xdr:row>43</xdr:row>
      <xdr:rowOff>161925</xdr:rowOff>
    </xdr:to>
    <xdr:pic>
      <xdr:nvPicPr>
        <xdr:cNvPr id="2061" name="13 Imagen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982325" y="5534025"/>
          <a:ext cx="3771900" cy="2819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361950</xdr:colOff>
      <xdr:row>1</xdr:row>
      <xdr:rowOff>9525</xdr:rowOff>
    </xdr:from>
    <xdr:to>
      <xdr:col>13</xdr:col>
      <xdr:colOff>190500</xdr:colOff>
      <xdr:row>16</xdr:row>
      <xdr:rowOff>28575</xdr:rowOff>
    </xdr:to>
    <xdr:pic>
      <xdr:nvPicPr>
        <xdr:cNvPr id="2062" name="14 Imagen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7505700" y="200025"/>
          <a:ext cx="4400550" cy="2876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200025</xdr:colOff>
      <xdr:row>0</xdr:row>
      <xdr:rowOff>161925</xdr:rowOff>
    </xdr:from>
    <xdr:to>
      <xdr:col>18</xdr:col>
      <xdr:colOff>66675</xdr:colOff>
      <xdr:row>15</xdr:row>
      <xdr:rowOff>133350</xdr:rowOff>
    </xdr:to>
    <xdr:pic>
      <xdr:nvPicPr>
        <xdr:cNvPr id="2063" name="15 Imagen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1915775" y="161925"/>
          <a:ext cx="3676650" cy="2828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85725</xdr:colOff>
      <xdr:row>0</xdr:row>
      <xdr:rowOff>190500</xdr:rowOff>
    </xdr:from>
    <xdr:to>
      <xdr:col>11</xdr:col>
      <xdr:colOff>581025</xdr:colOff>
      <xdr:row>18</xdr:row>
      <xdr:rowOff>57150</xdr:rowOff>
    </xdr:to>
    <xdr:pic>
      <xdr:nvPicPr>
        <xdr:cNvPr id="3073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467475" y="190500"/>
          <a:ext cx="3543300" cy="3295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104775</xdr:colOff>
      <xdr:row>17</xdr:row>
      <xdr:rowOff>104775</xdr:rowOff>
    </xdr:from>
    <xdr:to>
      <xdr:col>11</xdr:col>
      <xdr:colOff>590550</xdr:colOff>
      <xdr:row>34</xdr:row>
      <xdr:rowOff>180975</xdr:rowOff>
    </xdr:to>
    <xdr:pic>
      <xdr:nvPicPr>
        <xdr:cNvPr id="3074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486525" y="3343275"/>
          <a:ext cx="3533775" cy="3314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295275</xdr:colOff>
      <xdr:row>32</xdr:row>
      <xdr:rowOff>0</xdr:rowOff>
    </xdr:from>
    <xdr:to>
      <xdr:col>12</xdr:col>
      <xdr:colOff>447675</xdr:colOff>
      <xdr:row>51</xdr:row>
      <xdr:rowOff>190500</xdr:rowOff>
    </xdr:to>
    <xdr:pic>
      <xdr:nvPicPr>
        <xdr:cNvPr id="4097" name="1 Imagen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1850" y="6096000"/>
          <a:ext cx="3962400" cy="381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17</xdr:row>
      <xdr:rowOff>142875</xdr:rowOff>
    </xdr:from>
    <xdr:to>
      <xdr:col>17</xdr:col>
      <xdr:colOff>704850</xdr:colOff>
      <xdr:row>34</xdr:row>
      <xdr:rowOff>57150</xdr:rowOff>
    </xdr:to>
    <xdr:pic>
      <xdr:nvPicPr>
        <xdr:cNvPr id="4098" name="3 Imagen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191375" y="3381375"/>
          <a:ext cx="8020050" cy="3152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276225</xdr:colOff>
      <xdr:row>0</xdr:row>
      <xdr:rowOff>171450</xdr:rowOff>
    </xdr:from>
    <xdr:to>
      <xdr:col>17</xdr:col>
      <xdr:colOff>676275</xdr:colOff>
      <xdr:row>17</xdr:row>
      <xdr:rowOff>85725</xdr:rowOff>
    </xdr:to>
    <xdr:pic>
      <xdr:nvPicPr>
        <xdr:cNvPr id="4099" name="4 Imagen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62800" y="171450"/>
          <a:ext cx="8020050" cy="3152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85725</xdr:colOff>
      <xdr:row>0</xdr:row>
      <xdr:rowOff>180975</xdr:rowOff>
    </xdr:from>
    <xdr:to>
      <xdr:col>8</xdr:col>
      <xdr:colOff>247650</xdr:colOff>
      <xdr:row>14</xdr:row>
      <xdr:rowOff>114300</xdr:rowOff>
    </xdr:to>
    <xdr:pic>
      <xdr:nvPicPr>
        <xdr:cNvPr id="5121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38825" y="180975"/>
          <a:ext cx="1609725" cy="2600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304800</xdr:colOff>
      <xdr:row>0</xdr:row>
      <xdr:rowOff>180975</xdr:rowOff>
    </xdr:from>
    <xdr:to>
      <xdr:col>10</xdr:col>
      <xdr:colOff>485775</xdr:colOff>
      <xdr:row>14</xdr:row>
      <xdr:rowOff>123825</xdr:rowOff>
    </xdr:to>
    <xdr:pic>
      <xdr:nvPicPr>
        <xdr:cNvPr id="5122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505700" y="180975"/>
          <a:ext cx="1628775" cy="2609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14</xdr:row>
      <xdr:rowOff>123825</xdr:rowOff>
    </xdr:from>
    <xdr:to>
      <xdr:col>8</xdr:col>
      <xdr:colOff>295275</xdr:colOff>
      <xdr:row>28</xdr:row>
      <xdr:rowOff>76200</xdr:rowOff>
    </xdr:to>
    <xdr:pic>
      <xdr:nvPicPr>
        <xdr:cNvPr id="5123" name="Imagen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838825" y="2790825"/>
          <a:ext cx="1657350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333375</xdr:colOff>
      <xdr:row>14</xdr:row>
      <xdr:rowOff>152400</xdr:rowOff>
    </xdr:from>
    <xdr:to>
      <xdr:col>10</xdr:col>
      <xdr:colOff>685800</xdr:colOff>
      <xdr:row>28</xdr:row>
      <xdr:rowOff>123825</xdr:rowOff>
    </xdr:to>
    <xdr:pic>
      <xdr:nvPicPr>
        <xdr:cNvPr id="5124" name="Imagen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534275" y="2819400"/>
          <a:ext cx="1800225" cy="2638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161925</xdr:colOff>
      <xdr:row>1</xdr:row>
      <xdr:rowOff>9525</xdr:rowOff>
    </xdr:from>
    <xdr:to>
      <xdr:col>9</xdr:col>
      <xdr:colOff>447675</xdr:colOff>
      <xdr:row>11</xdr:row>
      <xdr:rowOff>114300</xdr:rowOff>
    </xdr:to>
    <xdr:pic>
      <xdr:nvPicPr>
        <xdr:cNvPr id="6145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24425" y="200025"/>
          <a:ext cx="2457450" cy="2009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171450</xdr:colOff>
      <xdr:row>11</xdr:row>
      <xdr:rowOff>123825</xdr:rowOff>
    </xdr:from>
    <xdr:to>
      <xdr:col>9</xdr:col>
      <xdr:colOff>142875</xdr:colOff>
      <xdr:row>23</xdr:row>
      <xdr:rowOff>133350</xdr:rowOff>
    </xdr:to>
    <xdr:pic>
      <xdr:nvPicPr>
        <xdr:cNvPr id="6146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933950" y="2219325"/>
          <a:ext cx="2143125" cy="2295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333375</xdr:colOff>
      <xdr:row>24</xdr:row>
      <xdr:rowOff>28575</xdr:rowOff>
    </xdr:from>
    <xdr:to>
      <xdr:col>9</xdr:col>
      <xdr:colOff>419100</xdr:colOff>
      <xdr:row>33</xdr:row>
      <xdr:rowOff>114300</xdr:rowOff>
    </xdr:to>
    <xdr:pic>
      <xdr:nvPicPr>
        <xdr:cNvPr id="6147" name="Imagen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095875" y="4600575"/>
          <a:ext cx="22574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352425</xdr:colOff>
      <xdr:row>33</xdr:row>
      <xdr:rowOff>123825</xdr:rowOff>
    </xdr:from>
    <xdr:to>
      <xdr:col>9</xdr:col>
      <xdr:colOff>447675</xdr:colOff>
      <xdr:row>43</xdr:row>
      <xdr:rowOff>114300</xdr:rowOff>
    </xdr:to>
    <xdr:pic>
      <xdr:nvPicPr>
        <xdr:cNvPr id="6148" name="Imagen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114925" y="6410325"/>
          <a:ext cx="2266950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323850</xdr:colOff>
      <xdr:row>43</xdr:row>
      <xdr:rowOff>142875</xdr:rowOff>
    </xdr:from>
    <xdr:to>
      <xdr:col>10</xdr:col>
      <xdr:colOff>133350</xdr:colOff>
      <xdr:row>54</xdr:row>
      <xdr:rowOff>142875</xdr:rowOff>
    </xdr:to>
    <xdr:pic>
      <xdr:nvPicPr>
        <xdr:cNvPr id="6149" name="Imagen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086350" y="8334375"/>
          <a:ext cx="2705100" cy="2095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190500</xdr:colOff>
      <xdr:row>2</xdr:row>
      <xdr:rowOff>0</xdr:rowOff>
    </xdr:from>
    <xdr:to>
      <xdr:col>8</xdr:col>
      <xdr:colOff>333375</xdr:colOff>
      <xdr:row>15</xdr:row>
      <xdr:rowOff>95250</xdr:rowOff>
    </xdr:to>
    <xdr:pic>
      <xdr:nvPicPr>
        <xdr:cNvPr id="8193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57725" y="381000"/>
          <a:ext cx="2428875" cy="2581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161925</xdr:colOff>
      <xdr:row>15</xdr:row>
      <xdr:rowOff>114300</xdr:rowOff>
    </xdr:from>
    <xdr:to>
      <xdr:col>8</xdr:col>
      <xdr:colOff>276225</xdr:colOff>
      <xdr:row>29</xdr:row>
      <xdr:rowOff>9525</xdr:rowOff>
    </xdr:to>
    <xdr:pic>
      <xdr:nvPicPr>
        <xdr:cNvPr id="8194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29150" y="2981325"/>
          <a:ext cx="2400300" cy="2562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190500</xdr:colOff>
      <xdr:row>29</xdr:row>
      <xdr:rowOff>47625</xdr:rowOff>
    </xdr:from>
    <xdr:to>
      <xdr:col>8</xdr:col>
      <xdr:colOff>304800</xdr:colOff>
      <xdr:row>42</xdr:row>
      <xdr:rowOff>133350</xdr:rowOff>
    </xdr:to>
    <xdr:pic>
      <xdr:nvPicPr>
        <xdr:cNvPr id="8195" name="Imagen 4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657725" y="5581650"/>
          <a:ext cx="2400300" cy="2562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123825</xdr:colOff>
      <xdr:row>1</xdr:row>
      <xdr:rowOff>152400</xdr:rowOff>
    </xdr:from>
    <xdr:to>
      <xdr:col>8</xdr:col>
      <xdr:colOff>276225</xdr:colOff>
      <xdr:row>8</xdr:row>
      <xdr:rowOff>123825</xdr:rowOff>
    </xdr:to>
    <xdr:pic>
      <xdr:nvPicPr>
        <xdr:cNvPr id="9217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71975" y="342900"/>
          <a:ext cx="243840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152400</xdr:colOff>
      <xdr:row>6</xdr:row>
      <xdr:rowOff>180975</xdr:rowOff>
    </xdr:from>
    <xdr:to>
      <xdr:col>8</xdr:col>
      <xdr:colOff>342900</xdr:colOff>
      <xdr:row>13</xdr:row>
      <xdr:rowOff>28575</xdr:rowOff>
    </xdr:to>
    <xdr:pic>
      <xdr:nvPicPr>
        <xdr:cNvPr id="9218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00550" y="1333500"/>
          <a:ext cx="2476500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219075</xdr:colOff>
      <xdr:row>12</xdr:row>
      <xdr:rowOff>0</xdr:rowOff>
    </xdr:from>
    <xdr:to>
      <xdr:col>8</xdr:col>
      <xdr:colOff>390525</xdr:colOff>
      <xdr:row>19</xdr:row>
      <xdr:rowOff>9525</xdr:rowOff>
    </xdr:to>
    <xdr:pic>
      <xdr:nvPicPr>
        <xdr:cNvPr id="9219" name="Imagen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467225" y="2295525"/>
          <a:ext cx="24574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17</xdr:row>
      <xdr:rowOff>0</xdr:rowOff>
    </xdr:from>
    <xdr:to>
      <xdr:col>3</xdr:col>
      <xdr:colOff>219075</xdr:colOff>
      <xdr:row>24</xdr:row>
      <xdr:rowOff>85725</xdr:rowOff>
    </xdr:to>
    <xdr:pic>
      <xdr:nvPicPr>
        <xdr:cNvPr id="9220" name="Imagen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52425" y="3248025"/>
          <a:ext cx="2362200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257175</xdr:colOff>
      <xdr:row>17</xdr:row>
      <xdr:rowOff>0</xdr:rowOff>
    </xdr:from>
    <xdr:to>
      <xdr:col>6</xdr:col>
      <xdr:colOff>200025</xdr:colOff>
      <xdr:row>24</xdr:row>
      <xdr:rowOff>85725</xdr:rowOff>
    </xdr:to>
    <xdr:pic>
      <xdr:nvPicPr>
        <xdr:cNvPr id="9221" name="Imagen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752725" y="3248025"/>
          <a:ext cx="2457450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24</xdr:row>
      <xdr:rowOff>142875</xdr:rowOff>
    </xdr:from>
    <xdr:to>
      <xdr:col>3</xdr:col>
      <xdr:colOff>228600</xdr:colOff>
      <xdr:row>36</xdr:row>
      <xdr:rowOff>9525</xdr:rowOff>
    </xdr:to>
    <xdr:pic>
      <xdr:nvPicPr>
        <xdr:cNvPr id="9222" name="Imagen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81000" y="4724400"/>
          <a:ext cx="2343150" cy="2152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266700</xdr:colOff>
      <xdr:row>24</xdr:row>
      <xdr:rowOff>152400</xdr:rowOff>
    </xdr:from>
    <xdr:to>
      <xdr:col>5</xdr:col>
      <xdr:colOff>485775</xdr:colOff>
      <xdr:row>36</xdr:row>
      <xdr:rowOff>28575</xdr:rowOff>
    </xdr:to>
    <xdr:pic>
      <xdr:nvPicPr>
        <xdr:cNvPr id="9223" name="Imagen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762250" y="4733925"/>
          <a:ext cx="1971675" cy="2162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190500</xdr:colOff>
      <xdr:row>2</xdr:row>
      <xdr:rowOff>0</xdr:rowOff>
    </xdr:from>
    <xdr:to>
      <xdr:col>9</xdr:col>
      <xdr:colOff>114300</xdr:colOff>
      <xdr:row>14</xdr:row>
      <xdr:rowOff>28575</xdr:rowOff>
    </xdr:to>
    <xdr:pic>
      <xdr:nvPicPr>
        <xdr:cNvPr id="10241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81425" y="381000"/>
          <a:ext cx="2971800" cy="2324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161925</xdr:colOff>
      <xdr:row>2</xdr:row>
      <xdr:rowOff>0</xdr:rowOff>
    </xdr:from>
    <xdr:to>
      <xdr:col>11</xdr:col>
      <xdr:colOff>800100</xdr:colOff>
      <xdr:row>13</xdr:row>
      <xdr:rowOff>180975</xdr:rowOff>
    </xdr:to>
    <xdr:pic>
      <xdr:nvPicPr>
        <xdr:cNvPr id="10242" name="Imagen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800850" y="381000"/>
          <a:ext cx="2124075" cy="228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866775</xdr:colOff>
      <xdr:row>18</xdr:row>
      <xdr:rowOff>9525</xdr:rowOff>
    </xdr:from>
    <xdr:to>
      <xdr:col>8</xdr:col>
      <xdr:colOff>409575</xdr:colOff>
      <xdr:row>32</xdr:row>
      <xdr:rowOff>0</xdr:rowOff>
    </xdr:to>
    <xdr:pic>
      <xdr:nvPicPr>
        <xdr:cNvPr id="10243" name="Imagen 5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28925" y="3448050"/>
          <a:ext cx="3457575" cy="2657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18</xdr:row>
      <xdr:rowOff>9525</xdr:rowOff>
    </xdr:from>
    <xdr:to>
      <xdr:col>3</xdr:col>
      <xdr:colOff>809625</xdr:colOff>
      <xdr:row>32</xdr:row>
      <xdr:rowOff>9525</xdr:rowOff>
    </xdr:to>
    <xdr:pic>
      <xdr:nvPicPr>
        <xdr:cNvPr id="10244" name="Imagen 6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95275" y="3448050"/>
          <a:ext cx="2524125" cy="266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447675</xdr:colOff>
      <xdr:row>15</xdr:row>
      <xdr:rowOff>9525</xdr:rowOff>
    </xdr:from>
    <xdr:to>
      <xdr:col>12</xdr:col>
      <xdr:colOff>381000</xdr:colOff>
      <xdr:row>32</xdr:row>
      <xdr:rowOff>0</xdr:rowOff>
    </xdr:to>
    <xdr:pic>
      <xdr:nvPicPr>
        <xdr:cNvPr id="10245" name="Imagen 7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4600" y="2876550"/>
          <a:ext cx="2981325" cy="3228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304800</xdr:colOff>
      <xdr:row>1</xdr:row>
      <xdr:rowOff>0</xdr:rowOff>
    </xdr:from>
    <xdr:to>
      <xdr:col>12</xdr:col>
      <xdr:colOff>371475</xdr:colOff>
      <xdr:row>16</xdr:row>
      <xdr:rowOff>76200</xdr:rowOff>
    </xdr:to>
    <xdr:pic>
      <xdr:nvPicPr>
        <xdr:cNvPr id="11265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91325" y="190500"/>
          <a:ext cx="3876675" cy="2933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295275</xdr:colOff>
      <xdr:row>16</xdr:row>
      <xdr:rowOff>123825</xdr:rowOff>
    </xdr:from>
    <xdr:to>
      <xdr:col>12</xdr:col>
      <xdr:colOff>342900</xdr:colOff>
      <xdr:row>34</xdr:row>
      <xdr:rowOff>152400</xdr:rowOff>
    </xdr:to>
    <xdr:pic>
      <xdr:nvPicPr>
        <xdr:cNvPr id="11266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781800" y="3171825"/>
          <a:ext cx="385762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676275</xdr:colOff>
      <xdr:row>13</xdr:row>
      <xdr:rowOff>38100</xdr:rowOff>
    </xdr:from>
    <xdr:to>
      <xdr:col>8</xdr:col>
      <xdr:colOff>19050</xdr:colOff>
      <xdr:row>28</xdr:row>
      <xdr:rowOff>123825</xdr:rowOff>
    </xdr:to>
    <xdr:pic>
      <xdr:nvPicPr>
        <xdr:cNvPr id="12289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71850" y="2514600"/>
          <a:ext cx="3152775" cy="2943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228600</xdr:colOff>
      <xdr:row>0</xdr:row>
      <xdr:rowOff>180975</xdr:rowOff>
    </xdr:from>
    <xdr:to>
      <xdr:col>7</xdr:col>
      <xdr:colOff>628650</xdr:colOff>
      <xdr:row>12</xdr:row>
      <xdr:rowOff>76200</xdr:rowOff>
    </xdr:to>
    <xdr:pic>
      <xdr:nvPicPr>
        <xdr:cNvPr id="12290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86175" y="180975"/>
          <a:ext cx="2686050" cy="2181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  <pageSetUpPr fitToPage="1"/>
  </sheetPr>
  <dimension ref="B8:G22"/>
  <sheetViews>
    <sheetView tabSelected="1" zoomScale="87" zoomScaleNormal="87" zoomScalePageLayoutView="87" workbookViewId="0">
      <selection activeCell="L11" sqref="K11:L11"/>
    </sheetView>
  </sheetViews>
  <sheetFormatPr defaultColWidth="10.85546875" defaultRowHeight="18.75" x14ac:dyDescent="0.3"/>
  <cols>
    <col min="1" max="1" width="10.85546875" style="57"/>
    <col min="2" max="2" width="21.7109375" style="57" customWidth="1"/>
    <col min="3" max="3" width="27.7109375" style="57" customWidth="1"/>
    <col min="4" max="4" width="30.42578125" style="57" customWidth="1"/>
    <col min="5" max="5" width="25.140625" style="57" customWidth="1"/>
    <col min="6" max="6" width="18.28515625" style="57" customWidth="1"/>
    <col min="7" max="7" width="17.28515625" style="57" customWidth="1"/>
    <col min="8" max="16384" width="10.85546875" style="57"/>
  </cols>
  <sheetData>
    <row r="8" spans="2:7" x14ac:dyDescent="0.3">
      <c r="B8" s="69" t="s">
        <v>434</v>
      </c>
      <c r="C8" s="69" t="s">
        <v>339</v>
      </c>
      <c r="D8" s="70" t="s">
        <v>305</v>
      </c>
      <c r="E8" s="69" t="s">
        <v>432</v>
      </c>
      <c r="F8" s="70" t="s">
        <v>411</v>
      </c>
      <c r="G8" s="69" t="s">
        <v>303</v>
      </c>
    </row>
    <row r="9" spans="2:7" x14ac:dyDescent="0.3">
      <c r="B9" s="115">
        <v>2019</v>
      </c>
      <c r="C9" s="76" t="s">
        <v>338</v>
      </c>
      <c r="D9" s="71" t="s">
        <v>417</v>
      </c>
      <c r="E9" s="76" t="s">
        <v>433</v>
      </c>
      <c r="F9" s="78">
        <f>QUILT.!G30</f>
        <v>203</v>
      </c>
      <c r="G9" s="72">
        <f t="shared" ref="G9:G17" si="0">F9*100/$F$22</f>
        <v>0.85531305300412908</v>
      </c>
    </row>
    <row r="10" spans="2:7" x14ac:dyDescent="0.3">
      <c r="B10" s="83">
        <v>2019</v>
      </c>
      <c r="C10" s="60" t="s">
        <v>353</v>
      </c>
      <c r="D10" s="58" t="s">
        <v>418</v>
      </c>
      <c r="E10" s="60" t="s">
        <v>428</v>
      </c>
      <c r="F10" s="79">
        <f>BLANKET!G42</f>
        <v>2931</v>
      </c>
      <c r="G10" s="73">
        <f t="shared" si="0"/>
        <v>12.349372208645825</v>
      </c>
    </row>
    <row r="11" spans="2:7" x14ac:dyDescent="0.3">
      <c r="B11" s="83">
        <v>2019</v>
      </c>
      <c r="C11" s="60" t="s">
        <v>370</v>
      </c>
      <c r="D11" s="58" t="s">
        <v>419</v>
      </c>
      <c r="E11" s="60" t="s">
        <v>427</v>
      </c>
      <c r="F11" s="79">
        <f>'BED SHEET'!G88</f>
        <v>2088</v>
      </c>
      <c r="G11" s="73">
        <f t="shared" si="0"/>
        <v>8.7975056880424702</v>
      </c>
    </row>
    <row r="12" spans="2:7" x14ac:dyDescent="0.3">
      <c r="B12" s="83">
        <v>2019</v>
      </c>
      <c r="C12" s="60" t="s">
        <v>378</v>
      </c>
      <c r="D12" s="58" t="s">
        <v>420</v>
      </c>
      <c r="E12" s="60" t="s">
        <v>429</v>
      </c>
      <c r="F12" s="79">
        <f>COURTAIN!F34</f>
        <v>2367</v>
      </c>
      <c r="G12" s="73">
        <f t="shared" si="0"/>
        <v>9.9730344653240071</v>
      </c>
    </row>
    <row r="13" spans="2:7" x14ac:dyDescent="0.3">
      <c r="B13" s="84">
        <v>2020</v>
      </c>
      <c r="C13" s="67" t="s">
        <v>414</v>
      </c>
      <c r="D13" s="68" t="s">
        <v>421</v>
      </c>
      <c r="E13" s="67" t="s">
        <v>426</v>
      </c>
      <c r="F13" s="80">
        <f>TOWEL!F79</f>
        <v>7490</v>
      </c>
      <c r="G13" s="74">
        <f t="shared" si="0"/>
        <v>31.558102300497175</v>
      </c>
    </row>
    <row r="14" spans="2:7" x14ac:dyDescent="0.3">
      <c r="B14" s="84">
        <v>2020</v>
      </c>
      <c r="C14" s="67" t="s">
        <v>415</v>
      </c>
      <c r="D14" s="68" t="s">
        <v>422</v>
      </c>
      <c r="E14" s="67" t="s">
        <v>426</v>
      </c>
      <c r="F14" s="80">
        <f>'TOWEL 500'!F60</f>
        <v>3740</v>
      </c>
      <c r="G14" s="74">
        <f t="shared" si="0"/>
        <v>15.757984326282969</v>
      </c>
    </row>
    <row r="15" spans="2:7" x14ac:dyDescent="0.3">
      <c r="B15" s="83">
        <v>2019</v>
      </c>
      <c r="C15" s="61" t="s">
        <v>370</v>
      </c>
      <c r="D15" s="59" t="s">
        <v>423</v>
      </c>
      <c r="E15" s="61" t="s">
        <v>427</v>
      </c>
      <c r="F15" s="81">
        <f>BEDSHEET!E41</f>
        <v>1230</v>
      </c>
      <c r="G15" s="73">
        <f t="shared" si="0"/>
        <v>5.1824386955422597</v>
      </c>
    </row>
    <row r="16" spans="2:7" x14ac:dyDescent="0.3">
      <c r="B16" s="83">
        <v>2019</v>
      </c>
      <c r="C16" s="60" t="s">
        <v>406</v>
      </c>
      <c r="D16" s="58" t="s">
        <v>424</v>
      </c>
      <c r="E16" s="60" t="s">
        <v>430</v>
      </c>
      <c r="F16" s="79">
        <f>PILLOWCASE!E15</f>
        <v>2001</v>
      </c>
      <c r="G16" s="73">
        <f t="shared" si="0"/>
        <v>8.4309429510407004</v>
      </c>
    </row>
    <row r="17" spans="2:7" x14ac:dyDescent="0.3">
      <c r="B17" s="83">
        <v>2019</v>
      </c>
      <c r="C17" s="60" t="s">
        <v>409</v>
      </c>
      <c r="D17" s="58" t="s">
        <v>425</v>
      </c>
      <c r="E17" s="60" t="s">
        <v>431</v>
      </c>
      <c r="F17" s="79">
        <f>'duvet cover'!E17</f>
        <v>114</v>
      </c>
      <c r="G17" s="73">
        <f t="shared" si="0"/>
        <v>0.48032358641611189</v>
      </c>
    </row>
    <row r="18" spans="2:7" x14ac:dyDescent="0.3">
      <c r="B18" s="84">
        <v>2020</v>
      </c>
      <c r="C18" s="67" t="s">
        <v>338</v>
      </c>
      <c r="D18" s="68" t="s">
        <v>417</v>
      </c>
      <c r="E18" s="67" t="s">
        <v>433</v>
      </c>
      <c r="F18" s="80">
        <f>QUILT20!F19</f>
        <v>270</v>
      </c>
      <c r="G18" s="74">
        <f>F18*100/$F$22</f>
        <v>1.137608494143423</v>
      </c>
    </row>
    <row r="19" spans="2:7" x14ac:dyDescent="0.3">
      <c r="B19" s="84">
        <v>2020</v>
      </c>
      <c r="C19" s="67" t="s">
        <v>353</v>
      </c>
      <c r="D19" s="68" t="s">
        <v>419</v>
      </c>
      <c r="E19" s="67" t="s">
        <v>427</v>
      </c>
      <c r="F19" s="80">
        <f>BLANKET20!G43</f>
        <v>540</v>
      </c>
      <c r="G19" s="74">
        <f>F19*100/$F$22</f>
        <v>2.275216988286846</v>
      </c>
    </row>
    <row r="20" spans="2:7" x14ac:dyDescent="0.3">
      <c r="B20" s="84">
        <v>2020</v>
      </c>
      <c r="C20" s="67" t="s">
        <v>548</v>
      </c>
      <c r="D20" s="68" t="s">
        <v>550</v>
      </c>
      <c r="E20" s="67" t="s">
        <v>427</v>
      </c>
      <c r="F20" s="80">
        <f>Hoja3!D9</f>
        <v>600</v>
      </c>
      <c r="G20" s="74">
        <f>F20*100/$F$22</f>
        <v>2.528018875874273</v>
      </c>
    </row>
    <row r="21" spans="2:7" x14ac:dyDescent="0.3">
      <c r="B21" s="116">
        <v>2020</v>
      </c>
      <c r="C21" s="77" t="s">
        <v>547</v>
      </c>
      <c r="D21" s="75" t="s">
        <v>549</v>
      </c>
      <c r="E21" s="77" t="s">
        <v>551</v>
      </c>
      <c r="F21" s="82">
        <f>Hoja3!D12</f>
        <v>160</v>
      </c>
      <c r="G21" s="74">
        <f>F21*100/$F$22</f>
        <v>0.67413836689980622</v>
      </c>
    </row>
    <row r="22" spans="2:7" x14ac:dyDescent="0.3">
      <c r="B22" s="154" t="s">
        <v>304</v>
      </c>
      <c r="C22" s="155"/>
      <c r="D22" s="155"/>
      <c r="E22" s="155"/>
      <c r="F22" s="146">
        <f>SUM(F9:F21)</f>
        <v>23734</v>
      </c>
      <c r="G22" s="145">
        <f>SUM(G9:G21)</f>
        <v>99.999999999999986</v>
      </c>
    </row>
  </sheetData>
  <mergeCells count="1">
    <mergeCell ref="B22:E22"/>
  </mergeCells>
  <phoneticPr fontId="10" type="noConversion"/>
  <pageMargins left="0.7" right="0.7" top="0.75" bottom="0.75" header="0.3" footer="0.3"/>
  <pageSetup paperSize="9" scale="77" orientation="landscape" copies="2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G42"/>
  <sheetViews>
    <sheetView zoomScale="96" zoomScaleNormal="96" zoomScalePageLayoutView="96" workbookViewId="0">
      <selection activeCell="L11" sqref="K11:L11"/>
    </sheetView>
  </sheetViews>
  <sheetFormatPr defaultColWidth="11.42578125" defaultRowHeight="15" x14ac:dyDescent="0.25"/>
  <cols>
    <col min="1" max="1" width="6.28515625" customWidth="1"/>
    <col min="2" max="2" width="20.140625" customWidth="1"/>
    <col min="3" max="3" width="17.7109375" customWidth="1"/>
    <col min="4" max="4" width="18" customWidth="1"/>
    <col min="5" max="5" width="15.28515625" customWidth="1"/>
    <col min="6" max="6" width="18.28515625" customWidth="1"/>
  </cols>
  <sheetData>
    <row r="2" spans="2:7" x14ac:dyDescent="0.25">
      <c r="B2" s="3" t="s">
        <v>350</v>
      </c>
      <c r="C2" s="3" t="s">
        <v>0</v>
      </c>
      <c r="D2" s="3" t="s">
        <v>339</v>
      </c>
      <c r="E2" s="45" t="s">
        <v>355</v>
      </c>
      <c r="F2" s="45" t="s">
        <v>340</v>
      </c>
      <c r="G2" s="3" t="s">
        <v>411</v>
      </c>
    </row>
    <row r="3" spans="2:7" x14ac:dyDescent="0.25">
      <c r="B3" s="13" t="s">
        <v>225</v>
      </c>
      <c r="C3" s="14" t="s">
        <v>226</v>
      </c>
      <c r="D3" s="117" t="s">
        <v>353</v>
      </c>
      <c r="E3" s="92" t="s">
        <v>354</v>
      </c>
      <c r="F3" s="92" t="s">
        <v>342</v>
      </c>
      <c r="G3" s="118">
        <v>200</v>
      </c>
    </row>
    <row r="4" spans="2:7" x14ac:dyDescent="0.25">
      <c r="B4" s="15" t="s">
        <v>227</v>
      </c>
      <c r="C4" s="12" t="s">
        <v>228</v>
      </c>
      <c r="D4" s="23" t="s">
        <v>353</v>
      </c>
      <c r="E4" s="1" t="s">
        <v>354</v>
      </c>
      <c r="F4" s="1" t="s">
        <v>348</v>
      </c>
      <c r="G4" s="119">
        <v>161</v>
      </c>
    </row>
    <row r="5" spans="2:7" x14ac:dyDescent="0.25">
      <c r="B5" s="15" t="s">
        <v>229</v>
      </c>
      <c r="C5" s="12" t="s">
        <v>230</v>
      </c>
      <c r="D5" s="23" t="s">
        <v>353</v>
      </c>
      <c r="E5" s="1" t="s">
        <v>354</v>
      </c>
      <c r="F5" s="1" t="s">
        <v>341</v>
      </c>
      <c r="G5" s="119">
        <v>13</v>
      </c>
    </row>
    <row r="6" spans="2:7" x14ac:dyDescent="0.25">
      <c r="B6" s="15" t="s">
        <v>231</v>
      </c>
      <c r="C6" s="12" t="s">
        <v>232</v>
      </c>
      <c r="D6" s="23" t="s">
        <v>353</v>
      </c>
      <c r="E6" s="1" t="s">
        <v>354</v>
      </c>
      <c r="F6" s="1" t="s">
        <v>362</v>
      </c>
      <c r="G6" s="119">
        <v>200</v>
      </c>
    </row>
    <row r="7" spans="2:7" x14ac:dyDescent="0.25">
      <c r="B7" s="15" t="s">
        <v>233</v>
      </c>
      <c r="C7" s="12" t="s">
        <v>234</v>
      </c>
      <c r="D7" s="23" t="s">
        <v>353</v>
      </c>
      <c r="E7" s="1" t="s">
        <v>354</v>
      </c>
      <c r="F7" s="1" t="s">
        <v>346</v>
      </c>
      <c r="G7" s="119">
        <v>188</v>
      </c>
    </row>
    <row r="8" spans="2:7" x14ac:dyDescent="0.25">
      <c r="B8" s="15" t="s">
        <v>235</v>
      </c>
      <c r="C8" s="12" t="s">
        <v>236</v>
      </c>
      <c r="D8" s="23" t="s">
        <v>353</v>
      </c>
      <c r="E8" s="1" t="s">
        <v>354</v>
      </c>
      <c r="F8" s="1" t="str">
        <f>E8</f>
        <v>130X160</v>
      </c>
      <c r="G8" s="119">
        <v>5</v>
      </c>
    </row>
    <row r="9" spans="2:7" x14ac:dyDescent="0.25">
      <c r="B9" s="15" t="s">
        <v>237</v>
      </c>
      <c r="C9" s="12" t="s">
        <v>238</v>
      </c>
      <c r="D9" s="23" t="s">
        <v>353</v>
      </c>
      <c r="E9" s="1" t="s">
        <v>354</v>
      </c>
      <c r="F9" s="1" t="str">
        <f>E9</f>
        <v>130X160</v>
      </c>
      <c r="G9" s="119">
        <v>50</v>
      </c>
    </row>
    <row r="10" spans="2:7" x14ac:dyDescent="0.25">
      <c r="B10" s="15" t="s">
        <v>239</v>
      </c>
      <c r="C10" s="12" t="s">
        <v>240</v>
      </c>
      <c r="D10" s="23" t="s">
        <v>353</v>
      </c>
      <c r="E10" s="1" t="s">
        <v>354</v>
      </c>
      <c r="F10" s="1" t="s">
        <v>348</v>
      </c>
      <c r="G10" s="119">
        <v>1</v>
      </c>
    </row>
    <row r="11" spans="2:7" x14ac:dyDescent="0.25">
      <c r="B11" s="15" t="s">
        <v>241</v>
      </c>
      <c r="C11" s="12" t="s">
        <v>242</v>
      </c>
      <c r="D11" s="23" t="s">
        <v>353</v>
      </c>
      <c r="E11" s="1" t="s">
        <v>354</v>
      </c>
      <c r="F11" s="1" t="s">
        <v>341</v>
      </c>
      <c r="G11" s="119">
        <v>50</v>
      </c>
    </row>
    <row r="12" spans="2:7" x14ac:dyDescent="0.25">
      <c r="B12" s="15" t="s">
        <v>243</v>
      </c>
      <c r="C12" s="12" t="s">
        <v>244</v>
      </c>
      <c r="D12" s="23" t="s">
        <v>353</v>
      </c>
      <c r="E12" s="1" t="s">
        <v>354</v>
      </c>
      <c r="F12" s="1" t="s">
        <v>362</v>
      </c>
      <c r="G12" s="119">
        <v>50</v>
      </c>
    </row>
    <row r="13" spans="2:7" x14ac:dyDescent="0.25">
      <c r="B13" s="15" t="s">
        <v>245</v>
      </c>
      <c r="C13" s="12" t="s">
        <v>246</v>
      </c>
      <c r="D13" s="23" t="s">
        <v>353</v>
      </c>
      <c r="E13" s="1" t="s">
        <v>354</v>
      </c>
      <c r="F13" s="1" t="s">
        <v>346</v>
      </c>
      <c r="G13" s="119">
        <v>50</v>
      </c>
    </row>
    <row r="14" spans="2:7" x14ac:dyDescent="0.25">
      <c r="B14" s="15" t="s">
        <v>247</v>
      </c>
      <c r="C14" s="12" t="s">
        <v>248</v>
      </c>
      <c r="D14" s="23" t="s">
        <v>353</v>
      </c>
      <c r="E14" s="1" t="s">
        <v>354</v>
      </c>
      <c r="F14" s="1" t="s">
        <v>365</v>
      </c>
      <c r="G14" s="119">
        <v>40</v>
      </c>
    </row>
    <row r="15" spans="2:7" x14ac:dyDescent="0.25">
      <c r="B15" s="15" t="s">
        <v>249</v>
      </c>
      <c r="C15" s="12" t="s">
        <v>250</v>
      </c>
      <c r="D15" s="23" t="s">
        <v>353</v>
      </c>
      <c r="E15" s="1" t="s">
        <v>354</v>
      </c>
      <c r="F15" s="1" t="s">
        <v>341</v>
      </c>
      <c r="G15" s="119">
        <v>79</v>
      </c>
    </row>
    <row r="16" spans="2:7" x14ac:dyDescent="0.25">
      <c r="B16" s="15" t="s">
        <v>251</v>
      </c>
      <c r="C16" s="12" t="s">
        <v>252</v>
      </c>
      <c r="D16" s="23" t="s">
        <v>353</v>
      </c>
      <c r="E16" s="1" t="s">
        <v>354</v>
      </c>
      <c r="F16" s="1" t="s">
        <v>344</v>
      </c>
      <c r="G16" s="119">
        <v>85</v>
      </c>
    </row>
    <row r="17" spans="2:7" x14ac:dyDescent="0.25">
      <c r="B17" s="15" t="s">
        <v>253</v>
      </c>
      <c r="C17" s="12" t="s">
        <v>254</v>
      </c>
      <c r="D17" s="23" t="s">
        <v>353</v>
      </c>
      <c r="E17" s="1" t="s">
        <v>354</v>
      </c>
      <c r="F17" s="1" t="s">
        <v>367</v>
      </c>
      <c r="G17" s="119">
        <v>63</v>
      </c>
    </row>
    <row r="18" spans="2:7" x14ac:dyDescent="0.25">
      <c r="B18" s="15" t="s">
        <v>255</v>
      </c>
      <c r="C18" s="12" t="s">
        <v>256</v>
      </c>
      <c r="D18" s="23" t="s">
        <v>353</v>
      </c>
      <c r="E18" s="1" t="s">
        <v>354</v>
      </c>
      <c r="F18" s="1" t="s">
        <v>347</v>
      </c>
      <c r="G18" s="119">
        <v>54</v>
      </c>
    </row>
    <row r="19" spans="2:7" x14ac:dyDescent="0.25">
      <c r="B19" s="15" t="s">
        <v>257</v>
      </c>
      <c r="C19" s="12" t="s">
        <v>258</v>
      </c>
      <c r="D19" s="23" t="s">
        <v>353</v>
      </c>
      <c r="E19" s="1" t="s">
        <v>354</v>
      </c>
      <c r="F19" s="1" t="s">
        <v>344</v>
      </c>
      <c r="G19" s="119">
        <v>1</v>
      </c>
    </row>
    <row r="20" spans="2:7" x14ac:dyDescent="0.25">
      <c r="B20" s="15" t="s">
        <v>259</v>
      </c>
      <c r="C20" s="12" t="s">
        <v>260</v>
      </c>
      <c r="D20" s="23" t="s">
        <v>353</v>
      </c>
      <c r="E20" s="1" t="s">
        <v>354</v>
      </c>
      <c r="F20" s="1" t="s">
        <v>347</v>
      </c>
      <c r="G20" s="119">
        <v>40</v>
      </c>
    </row>
    <row r="21" spans="2:7" x14ac:dyDescent="0.25">
      <c r="B21" s="15" t="s">
        <v>261</v>
      </c>
      <c r="C21" s="12" t="s">
        <v>262</v>
      </c>
      <c r="D21" s="23" t="s">
        <v>353</v>
      </c>
      <c r="E21" s="1" t="s">
        <v>354</v>
      </c>
      <c r="F21" s="1" t="s">
        <v>341</v>
      </c>
      <c r="G21" s="119">
        <v>50</v>
      </c>
    </row>
    <row r="22" spans="2:7" x14ac:dyDescent="0.25">
      <c r="B22" s="15" t="s">
        <v>263</v>
      </c>
      <c r="C22" s="12" t="s">
        <v>264</v>
      </c>
      <c r="D22" s="23" t="s">
        <v>353</v>
      </c>
      <c r="E22" s="1" t="s">
        <v>354</v>
      </c>
      <c r="F22" s="1" t="s">
        <v>344</v>
      </c>
      <c r="G22" s="119">
        <v>50</v>
      </c>
    </row>
    <row r="23" spans="2:7" x14ac:dyDescent="0.25">
      <c r="B23" s="15" t="s">
        <v>265</v>
      </c>
      <c r="C23" s="12" t="s">
        <v>266</v>
      </c>
      <c r="D23" s="23" t="s">
        <v>353</v>
      </c>
      <c r="E23" s="1" t="s">
        <v>354</v>
      </c>
      <c r="F23" s="1" t="s">
        <v>347</v>
      </c>
      <c r="G23" s="119">
        <v>50</v>
      </c>
    </row>
    <row r="24" spans="2:7" x14ac:dyDescent="0.25">
      <c r="B24" s="15" t="s">
        <v>267</v>
      </c>
      <c r="C24" s="12" t="s">
        <v>268</v>
      </c>
      <c r="D24" s="23" t="s">
        <v>353</v>
      </c>
      <c r="E24" s="1" t="s">
        <v>354</v>
      </c>
      <c r="F24" s="1" t="s">
        <v>367</v>
      </c>
      <c r="G24" s="119">
        <v>40</v>
      </c>
    </row>
    <row r="25" spans="2:7" x14ac:dyDescent="0.25">
      <c r="B25" s="15" t="s">
        <v>269</v>
      </c>
      <c r="C25" s="12" t="s">
        <v>270</v>
      </c>
      <c r="D25" s="23" t="s">
        <v>353</v>
      </c>
      <c r="E25" s="1" t="s">
        <v>354</v>
      </c>
      <c r="F25" s="1" t="s">
        <v>367</v>
      </c>
      <c r="G25" s="119">
        <v>50</v>
      </c>
    </row>
    <row r="26" spans="2:7" x14ac:dyDescent="0.25">
      <c r="B26" s="15" t="s">
        <v>271</v>
      </c>
      <c r="C26" s="12" t="s">
        <v>272</v>
      </c>
      <c r="D26" s="23" t="s">
        <v>353</v>
      </c>
      <c r="E26" s="1" t="s">
        <v>354</v>
      </c>
      <c r="F26" s="1" t="s">
        <v>362</v>
      </c>
      <c r="G26" s="119">
        <v>200</v>
      </c>
    </row>
    <row r="27" spans="2:7" x14ac:dyDescent="0.25">
      <c r="B27" s="15" t="s">
        <v>273</v>
      </c>
      <c r="C27" s="12" t="s">
        <v>274</v>
      </c>
      <c r="D27" s="23" t="s">
        <v>353</v>
      </c>
      <c r="E27" s="1" t="s">
        <v>354</v>
      </c>
      <c r="F27" s="1" t="s">
        <v>368</v>
      </c>
      <c r="G27" s="119">
        <v>190</v>
      </c>
    </row>
    <row r="28" spans="2:7" x14ac:dyDescent="0.25">
      <c r="B28" s="15" t="s">
        <v>275</v>
      </c>
      <c r="C28" s="12" t="s">
        <v>276</v>
      </c>
      <c r="D28" s="23" t="s">
        <v>353</v>
      </c>
      <c r="E28" s="1" t="s">
        <v>354</v>
      </c>
      <c r="F28" s="1" t="s">
        <v>363</v>
      </c>
      <c r="G28" s="119">
        <v>191</v>
      </c>
    </row>
    <row r="29" spans="2:7" x14ac:dyDescent="0.25">
      <c r="B29" s="15" t="s">
        <v>277</v>
      </c>
      <c r="C29" s="12" t="s">
        <v>278</v>
      </c>
      <c r="D29" s="23" t="s">
        <v>353</v>
      </c>
      <c r="E29" s="1" t="s">
        <v>354</v>
      </c>
      <c r="F29" s="1" t="s">
        <v>366</v>
      </c>
      <c r="G29" s="119">
        <v>200</v>
      </c>
    </row>
    <row r="30" spans="2:7" x14ac:dyDescent="0.25">
      <c r="B30" s="15" t="s">
        <v>279</v>
      </c>
      <c r="C30" s="12" t="s">
        <v>280</v>
      </c>
      <c r="D30" s="23" t="s">
        <v>353</v>
      </c>
      <c r="E30" s="1" t="s">
        <v>354</v>
      </c>
      <c r="F30" s="1" t="s">
        <v>348</v>
      </c>
      <c r="G30" s="119">
        <v>77</v>
      </c>
    </row>
    <row r="31" spans="2:7" x14ac:dyDescent="0.25">
      <c r="B31" s="15" t="s">
        <v>281</v>
      </c>
      <c r="C31" s="12" t="s">
        <v>282</v>
      </c>
      <c r="D31" s="23" t="s">
        <v>353</v>
      </c>
      <c r="E31" s="1" t="s">
        <v>354</v>
      </c>
      <c r="F31" s="1" t="s">
        <v>357</v>
      </c>
      <c r="G31" s="119">
        <v>55</v>
      </c>
    </row>
    <row r="32" spans="2:7" x14ac:dyDescent="0.25">
      <c r="B32" s="15" t="s">
        <v>283</v>
      </c>
      <c r="C32" s="12" t="s">
        <v>284</v>
      </c>
      <c r="D32" s="23" t="s">
        <v>353</v>
      </c>
      <c r="E32" s="1" t="s">
        <v>354</v>
      </c>
      <c r="F32" s="1" t="s">
        <v>365</v>
      </c>
      <c r="G32" s="119">
        <v>44</v>
      </c>
    </row>
    <row r="33" spans="2:7" x14ac:dyDescent="0.25">
      <c r="B33" s="15" t="s">
        <v>285</v>
      </c>
      <c r="C33" s="12" t="s">
        <v>286</v>
      </c>
      <c r="D33" s="23" t="s">
        <v>353</v>
      </c>
      <c r="E33" s="1" t="s">
        <v>354</v>
      </c>
      <c r="F33" s="1" t="s">
        <v>361</v>
      </c>
      <c r="G33" s="119">
        <v>50</v>
      </c>
    </row>
    <row r="34" spans="2:7" x14ac:dyDescent="0.25">
      <c r="B34" s="15" t="s">
        <v>287</v>
      </c>
      <c r="C34" s="12" t="s">
        <v>288</v>
      </c>
      <c r="D34" s="23" t="s">
        <v>353</v>
      </c>
      <c r="E34" s="1" t="s">
        <v>354</v>
      </c>
      <c r="F34" s="1" t="s">
        <v>342</v>
      </c>
      <c r="G34" s="119">
        <v>50</v>
      </c>
    </row>
    <row r="35" spans="2:7" x14ac:dyDescent="0.25">
      <c r="B35" s="15" t="s">
        <v>289</v>
      </c>
      <c r="C35" s="12" t="s">
        <v>290</v>
      </c>
      <c r="D35" s="23" t="s">
        <v>353</v>
      </c>
      <c r="E35" s="1" t="s">
        <v>354</v>
      </c>
      <c r="F35" s="1" t="s">
        <v>364</v>
      </c>
      <c r="G35" s="119">
        <v>50</v>
      </c>
    </row>
    <row r="36" spans="2:7" x14ac:dyDescent="0.25">
      <c r="B36" s="15" t="s">
        <v>291</v>
      </c>
      <c r="C36" s="12" t="s">
        <v>292</v>
      </c>
      <c r="D36" s="23" t="s">
        <v>353</v>
      </c>
      <c r="E36" s="1" t="s">
        <v>354</v>
      </c>
      <c r="F36" s="1" t="s">
        <v>344</v>
      </c>
      <c r="G36" s="119">
        <v>50</v>
      </c>
    </row>
    <row r="37" spans="2:7" x14ac:dyDescent="0.25">
      <c r="B37" s="15" t="s">
        <v>293</v>
      </c>
      <c r="C37" s="12" t="s">
        <v>294</v>
      </c>
      <c r="D37" s="23" t="s">
        <v>353</v>
      </c>
      <c r="E37" s="1" t="s">
        <v>354</v>
      </c>
      <c r="F37" s="1" t="s">
        <v>347</v>
      </c>
      <c r="G37" s="119">
        <v>50</v>
      </c>
    </row>
    <row r="38" spans="2:7" x14ac:dyDescent="0.25">
      <c r="B38" s="15" t="s">
        <v>295</v>
      </c>
      <c r="C38" s="12" t="s">
        <v>296</v>
      </c>
      <c r="D38" s="23" t="s">
        <v>353</v>
      </c>
      <c r="E38" s="1" t="s">
        <v>354</v>
      </c>
      <c r="F38" s="1" t="s">
        <v>362</v>
      </c>
      <c r="G38" s="119">
        <v>4</v>
      </c>
    </row>
    <row r="39" spans="2:7" x14ac:dyDescent="0.25">
      <c r="B39" s="15" t="s">
        <v>297</v>
      </c>
      <c r="C39" s="12" t="s">
        <v>298</v>
      </c>
      <c r="D39" s="23" t="s">
        <v>353</v>
      </c>
      <c r="E39" s="1" t="s">
        <v>354</v>
      </c>
      <c r="F39" s="1" t="s">
        <v>341</v>
      </c>
      <c r="G39" s="119">
        <v>50</v>
      </c>
    </row>
    <row r="40" spans="2:7" x14ac:dyDescent="0.25">
      <c r="B40" s="15" t="s">
        <v>299</v>
      </c>
      <c r="C40" s="12" t="s">
        <v>300</v>
      </c>
      <c r="D40" s="23" t="s">
        <v>353</v>
      </c>
      <c r="E40" s="1" t="s">
        <v>354</v>
      </c>
      <c r="F40" s="1" t="s">
        <v>360</v>
      </c>
      <c r="G40" s="119">
        <v>50</v>
      </c>
    </row>
    <row r="41" spans="2:7" x14ac:dyDescent="0.25">
      <c r="B41" s="16" t="s">
        <v>301</v>
      </c>
      <c r="C41" s="17" t="s">
        <v>302</v>
      </c>
      <c r="D41" s="120" t="s">
        <v>353</v>
      </c>
      <c r="E41" s="93" t="s">
        <v>354</v>
      </c>
      <c r="F41" s="93" t="s">
        <v>347</v>
      </c>
      <c r="G41" s="121">
        <v>50</v>
      </c>
    </row>
    <row r="42" spans="2:7" x14ac:dyDescent="0.25">
      <c r="B42" s="9"/>
      <c r="C42" s="10"/>
      <c r="D42" s="10"/>
      <c r="E42" s="10"/>
      <c r="F42" s="10"/>
      <c r="G42" s="24">
        <f>SUM(G3:G41)</f>
        <v>2931</v>
      </c>
    </row>
  </sheetData>
  <autoFilter ref="B2:G42"/>
  <phoneticPr fontId="10" type="noConversion"/>
  <pageMargins left="0.7" right="0.7" top="0.75" bottom="0.75" header="0.3" footer="0.3"/>
  <pageSetup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G30"/>
  <sheetViews>
    <sheetView workbookViewId="0">
      <selection activeCell="L11" sqref="K11:L11"/>
    </sheetView>
  </sheetViews>
  <sheetFormatPr defaultColWidth="11.42578125" defaultRowHeight="15" x14ac:dyDescent="0.25"/>
  <cols>
    <col min="1" max="1" width="4.7109375" customWidth="1"/>
    <col min="2" max="2" width="20" customWidth="1"/>
    <col min="3" max="3" width="15.85546875" customWidth="1"/>
    <col min="4" max="4" width="15.140625" customWidth="1"/>
    <col min="5" max="5" width="13.140625" customWidth="1"/>
    <col min="6" max="6" width="14.7109375" customWidth="1"/>
    <col min="7" max="7" width="12.140625" style="4" customWidth="1"/>
  </cols>
  <sheetData>
    <row r="2" spans="2:7" x14ac:dyDescent="0.25">
      <c r="B2" s="8" t="s">
        <v>350</v>
      </c>
      <c r="C2" s="8" t="s">
        <v>0</v>
      </c>
      <c r="D2" s="8" t="s">
        <v>339</v>
      </c>
      <c r="E2" s="22" t="s">
        <v>355</v>
      </c>
      <c r="F2" s="22" t="s">
        <v>340</v>
      </c>
      <c r="G2" s="38" t="s">
        <v>411</v>
      </c>
    </row>
    <row r="3" spans="2:7" x14ac:dyDescent="0.25">
      <c r="B3" s="85" t="s">
        <v>1</v>
      </c>
      <c r="C3" s="86" t="s">
        <v>2</v>
      </c>
      <c r="D3" s="87" t="s">
        <v>338</v>
      </c>
      <c r="E3" s="29">
        <v>90</v>
      </c>
      <c r="F3" s="29" t="s">
        <v>345</v>
      </c>
      <c r="G3" s="88">
        <v>36</v>
      </c>
    </row>
    <row r="4" spans="2:7" x14ac:dyDescent="0.25">
      <c r="B4" s="89" t="s">
        <v>3</v>
      </c>
      <c r="C4" s="90" t="s">
        <v>4</v>
      </c>
      <c r="D4" s="20" t="s">
        <v>338</v>
      </c>
      <c r="E4" s="30">
        <v>90</v>
      </c>
      <c r="F4" s="30" t="s">
        <v>344</v>
      </c>
      <c r="G4" s="131">
        <v>3</v>
      </c>
    </row>
    <row r="5" spans="2:7" x14ac:dyDescent="0.25">
      <c r="B5" s="89" t="s">
        <v>5</v>
      </c>
      <c r="C5" s="90" t="s">
        <v>6</v>
      </c>
      <c r="D5" s="20" t="s">
        <v>338</v>
      </c>
      <c r="E5" s="30">
        <v>90</v>
      </c>
      <c r="F5" s="30" t="s">
        <v>345</v>
      </c>
      <c r="G5" s="131">
        <v>2</v>
      </c>
    </row>
    <row r="6" spans="2:7" x14ac:dyDescent="0.25">
      <c r="B6" s="89" t="s">
        <v>7</v>
      </c>
      <c r="C6" s="90" t="s">
        <v>8</v>
      </c>
      <c r="D6" s="20" t="s">
        <v>338</v>
      </c>
      <c r="E6" s="30">
        <v>90</v>
      </c>
      <c r="F6" s="30" t="s">
        <v>345</v>
      </c>
      <c r="G6" s="131">
        <v>2</v>
      </c>
    </row>
    <row r="7" spans="2:7" x14ac:dyDescent="0.25">
      <c r="B7" s="89" t="s">
        <v>9</v>
      </c>
      <c r="C7" s="90" t="s">
        <v>10</v>
      </c>
      <c r="D7" s="20" t="s">
        <v>338</v>
      </c>
      <c r="E7" s="30">
        <v>90</v>
      </c>
      <c r="F7" s="30" t="s">
        <v>345</v>
      </c>
      <c r="G7" s="131">
        <v>3</v>
      </c>
    </row>
    <row r="8" spans="2:7" x14ac:dyDescent="0.25">
      <c r="B8" s="89" t="s">
        <v>11</v>
      </c>
      <c r="C8" s="90" t="s">
        <v>12</v>
      </c>
      <c r="D8" s="20" t="s">
        <v>338</v>
      </c>
      <c r="E8" s="30">
        <v>105</v>
      </c>
      <c r="F8" s="30" t="s">
        <v>344</v>
      </c>
      <c r="G8" s="131">
        <v>4</v>
      </c>
    </row>
    <row r="9" spans="2:7" x14ac:dyDescent="0.25">
      <c r="B9" s="89" t="s">
        <v>13</v>
      </c>
      <c r="C9" s="90" t="s">
        <v>14</v>
      </c>
      <c r="D9" s="20" t="s">
        <v>338</v>
      </c>
      <c r="E9" s="30">
        <v>105</v>
      </c>
      <c r="F9" s="30" t="s">
        <v>345</v>
      </c>
      <c r="G9" s="131">
        <v>1</v>
      </c>
    </row>
    <row r="10" spans="2:7" x14ac:dyDescent="0.25">
      <c r="B10" s="89" t="s">
        <v>15</v>
      </c>
      <c r="C10" s="90" t="s">
        <v>16</v>
      </c>
      <c r="D10" s="20" t="s">
        <v>338</v>
      </c>
      <c r="E10" s="30">
        <v>105</v>
      </c>
      <c r="F10" s="30" t="s">
        <v>345</v>
      </c>
      <c r="G10" s="131">
        <v>4</v>
      </c>
    </row>
    <row r="11" spans="2:7" x14ac:dyDescent="0.25">
      <c r="B11" s="89" t="s">
        <v>17</v>
      </c>
      <c r="C11" s="90" t="s">
        <v>18</v>
      </c>
      <c r="D11" s="20" t="s">
        <v>338</v>
      </c>
      <c r="E11" s="30">
        <v>105</v>
      </c>
      <c r="F11" s="30" t="s">
        <v>345</v>
      </c>
      <c r="G11" s="131">
        <v>5</v>
      </c>
    </row>
    <row r="12" spans="2:7" x14ac:dyDescent="0.25">
      <c r="B12" s="89" t="s">
        <v>19</v>
      </c>
      <c r="C12" s="90" t="s">
        <v>20</v>
      </c>
      <c r="D12" s="20" t="s">
        <v>338</v>
      </c>
      <c r="E12" s="30">
        <v>135</v>
      </c>
      <c r="F12" s="30" t="s">
        <v>345</v>
      </c>
      <c r="G12" s="91">
        <v>1</v>
      </c>
    </row>
    <row r="13" spans="2:7" x14ac:dyDescent="0.25">
      <c r="B13" s="89" t="s">
        <v>21</v>
      </c>
      <c r="C13" s="90" t="s">
        <v>22</v>
      </c>
      <c r="D13" s="20" t="s">
        <v>338</v>
      </c>
      <c r="E13" s="30">
        <v>150</v>
      </c>
      <c r="F13" s="30" t="s">
        <v>347</v>
      </c>
      <c r="G13" s="131">
        <v>3</v>
      </c>
    </row>
    <row r="14" spans="2:7" x14ac:dyDescent="0.25">
      <c r="B14" s="89" t="s">
        <v>23</v>
      </c>
      <c r="C14" s="90" t="s">
        <v>24</v>
      </c>
      <c r="D14" s="20" t="s">
        <v>338</v>
      </c>
      <c r="E14" s="30">
        <v>180</v>
      </c>
      <c r="F14" s="30" t="s">
        <v>342</v>
      </c>
      <c r="G14" s="148">
        <v>1</v>
      </c>
    </row>
    <row r="15" spans="2:7" x14ac:dyDescent="0.25">
      <c r="B15" s="89" t="s">
        <v>25</v>
      </c>
      <c r="C15" s="90" t="s">
        <v>26</v>
      </c>
      <c r="D15" s="20" t="s">
        <v>338</v>
      </c>
      <c r="E15" s="30">
        <v>180</v>
      </c>
      <c r="F15" s="30" t="s">
        <v>348</v>
      </c>
      <c r="G15" s="148">
        <v>5</v>
      </c>
    </row>
    <row r="16" spans="2:7" x14ac:dyDescent="0.25">
      <c r="B16" s="89" t="s">
        <v>27</v>
      </c>
      <c r="C16" s="90" t="s">
        <v>28</v>
      </c>
      <c r="D16" s="20" t="s">
        <v>338</v>
      </c>
      <c r="E16" s="30">
        <v>180</v>
      </c>
      <c r="F16" s="30" t="s">
        <v>344</v>
      </c>
      <c r="G16" s="91">
        <v>3</v>
      </c>
    </row>
    <row r="17" spans="2:7" x14ac:dyDescent="0.25">
      <c r="B17" s="89" t="s">
        <v>29</v>
      </c>
      <c r="C17" s="90" t="s">
        <v>30</v>
      </c>
      <c r="D17" s="20" t="s">
        <v>338</v>
      </c>
      <c r="E17" s="30">
        <v>180</v>
      </c>
      <c r="F17" s="30" t="s">
        <v>345</v>
      </c>
      <c r="G17" s="131">
        <v>3</v>
      </c>
    </row>
    <row r="18" spans="2:7" x14ac:dyDescent="0.25">
      <c r="B18" s="89" t="s">
        <v>31</v>
      </c>
      <c r="C18" s="90" t="s">
        <v>32</v>
      </c>
      <c r="D18" s="20" t="s">
        <v>338</v>
      </c>
      <c r="E18" s="30">
        <v>180</v>
      </c>
      <c r="F18" s="30" t="s">
        <v>345</v>
      </c>
      <c r="G18" s="91">
        <v>4</v>
      </c>
    </row>
    <row r="19" spans="2:7" x14ac:dyDescent="0.25">
      <c r="B19" s="89" t="s">
        <v>33</v>
      </c>
      <c r="C19" s="90" t="s">
        <v>34</v>
      </c>
      <c r="D19" s="20" t="s">
        <v>338</v>
      </c>
      <c r="E19" s="30">
        <v>180</v>
      </c>
      <c r="F19" s="30" t="s">
        <v>345</v>
      </c>
      <c r="G19" s="131">
        <v>2</v>
      </c>
    </row>
    <row r="20" spans="2:7" x14ac:dyDescent="0.25">
      <c r="B20" s="89" t="s">
        <v>35</v>
      </c>
      <c r="C20" s="90" t="s">
        <v>36</v>
      </c>
      <c r="D20" s="20" t="s">
        <v>338</v>
      </c>
      <c r="E20" s="30">
        <v>90</v>
      </c>
      <c r="F20" s="30" t="s">
        <v>345</v>
      </c>
      <c r="G20" s="91">
        <v>2</v>
      </c>
    </row>
    <row r="21" spans="2:7" x14ac:dyDescent="0.25">
      <c r="B21" s="89" t="s">
        <v>37</v>
      </c>
      <c r="C21" s="90" t="s">
        <v>38</v>
      </c>
      <c r="D21" s="20" t="s">
        <v>338</v>
      </c>
      <c r="E21" s="30">
        <v>90</v>
      </c>
      <c r="F21" s="30" t="s">
        <v>344</v>
      </c>
      <c r="G21" s="91">
        <v>1</v>
      </c>
    </row>
    <row r="22" spans="2:7" x14ac:dyDescent="0.25">
      <c r="B22" s="89" t="s">
        <v>39</v>
      </c>
      <c r="C22" s="90" t="s">
        <v>40</v>
      </c>
      <c r="D22" s="20" t="s">
        <v>338</v>
      </c>
      <c r="E22" s="30">
        <v>90</v>
      </c>
      <c r="F22" s="30" t="s">
        <v>344</v>
      </c>
      <c r="G22" s="91">
        <v>6</v>
      </c>
    </row>
    <row r="23" spans="2:7" x14ac:dyDescent="0.25">
      <c r="B23" s="89" t="s">
        <v>41</v>
      </c>
      <c r="C23" s="90" t="s">
        <v>42</v>
      </c>
      <c r="D23" s="20" t="s">
        <v>338</v>
      </c>
      <c r="E23" s="30">
        <v>135</v>
      </c>
      <c r="F23" s="30" t="s">
        <v>344</v>
      </c>
      <c r="G23" s="91">
        <v>1</v>
      </c>
    </row>
    <row r="24" spans="2:7" x14ac:dyDescent="0.25">
      <c r="B24" s="89" t="s">
        <v>43</v>
      </c>
      <c r="C24" s="90" t="s">
        <v>44</v>
      </c>
      <c r="D24" s="20" t="s">
        <v>338</v>
      </c>
      <c r="E24" s="30">
        <v>135</v>
      </c>
      <c r="F24" s="30" t="s">
        <v>344</v>
      </c>
      <c r="G24" s="91">
        <v>9</v>
      </c>
    </row>
    <row r="25" spans="2:7" x14ac:dyDescent="0.25">
      <c r="B25" s="89" t="s">
        <v>45</v>
      </c>
      <c r="C25" s="90" t="s">
        <v>46</v>
      </c>
      <c r="D25" s="20" t="s">
        <v>338</v>
      </c>
      <c r="E25" s="30">
        <v>135</v>
      </c>
      <c r="F25" s="30" t="s">
        <v>345</v>
      </c>
      <c r="G25" s="91">
        <v>3</v>
      </c>
    </row>
    <row r="26" spans="2:7" x14ac:dyDescent="0.25">
      <c r="B26" s="89" t="s">
        <v>47</v>
      </c>
      <c r="C26" s="90" t="s">
        <v>48</v>
      </c>
      <c r="D26" s="20" t="s">
        <v>338</v>
      </c>
      <c r="E26" s="30">
        <v>135</v>
      </c>
      <c r="F26" s="30" t="s">
        <v>352</v>
      </c>
      <c r="G26" s="91">
        <v>6</v>
      </c>
    </row>
    <row r="27" spans="2:7" x14ac:dyDescent="0.25">
      <c r="B27" s="89" t="s">
        <v>49</v>
      </c>
      <c r="C27" s="90" t="s">
        <v>50</v>
      </c>
      <c r="D27" s="20" t="s">
        <v>338</v>
      </c>
      <c r="E27" s="30">
        <v>150</v>
      </c>
      <c r="F27" s="30" t="s">
        <v>345</v>
      </c>
      <c r="G27" s="91">
        <v>5</v>
      </c>
    </row>
    <row r="28" spans="2:7" x14ac:dyDescent="0.25">
      <c r="B28" s="89" t="s">
        <v>51</v>
      </c>
      <c r="C28" s="90" t="s">
        <v>52</v>
      </c>
      <c r="D28" s="20" t="s">
        <v>338</v>
      </c>
      <c r="E28" s="30">
        <v>150</v>
      </c>
      <c r="F28" s="30" t="s">
        <v>345</v>
      </c>
      <c r="G28" s="91">
        <v>2</v>
      </c>
    </row>
    <row r="29" spans="2:7" x14ac:dyDescent="0.25">
      <c r="B29" s="89" t="s">
        <v>53</v>
      </c>
      <c r="C29" s="90" t="s">
        <v>54</v>
      </c>
      <c r="D29" s="20" t="s">
        <v>338</v>
      </c>
      <c r="E29" s="30">
        <v>150</v>
      </c>
      <c r="F29" s="30" t="s">
        <v>345</v>
      </c>
      <c r="G29" s="91">
        <v>86</v>
      </c>
    </row>
    <row r="30" spans="2:7" x14ac:dyDescent="0.25">
      <c r="B30" s="18"/>
      <c r="C30" s="19"/>
      <c r="D30" s="19"/>
      <c r="E30" s="19"/>
      <c r="F30" s="19"/>
      <c r="G30" s="149">
        <f>SUM(G3:G29)</f>
        <v>203</v>
      </c>
    </row>
  </sheetData>
  <autoFilter ref="B2:G29"/>
  <phoneticPr fontId="10" type="noConversion"/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P105"/>
  <sheetViews>
    <sheetView topLeftCell="A64" zoomScale="95" zoomScaleNormal="95" zoomScalePageLayoutView="95" workbookViewId="0">
      <selection activeCell="L11" sqref="K11:L11"/>
    </sheetView>
  </sheetViews>
  <sheetFormatPr defaultColWidth="11.42578125" defaultRowHeight="15" x14ac:dyDescent="0.25"/>
  <cols>
    <col min="1" max="1" width="8.140625" customWidth="1"/>
    <col min="2" max="2" width="20.28515625" customWidth="1"/>
    <col min="3" max="3" width="17.7109375" customWidth="1"/>
    <col min="4" max="4" width="17.28515625" customWidth="1"/>
    <col min="5" max="5" width="10.140625" customWidth="1"/>
    <col min="6" max="6" width="18.28515625" customWidth="1"/>
  </cols>
  <sheetData>
    <row r="2" spans="2:8" x14ac:dyDescent="0.25">
      <c r="B2" s="8" t="s">
        <v>350</v>
      </c>
      <c r="C2" s="8" t="s">
        <v>0</v>
      </c>
      <c r="D2" s="8" t="s">
        <v>339</v>
      </c>
      <c r="E2" s="22" t="s">
        <v>355</v>
      </c>
      <c r="F2" s="22" t="s">
        <v>340</v>
      </c>
      <c r="G2" s="47" t="s">
        <v>411</v>
      </c>
      <c r="H2" s="6"/>
    </row>
    <row r="3" spans="2:8" x14ac:dyDescent="0.25">
      <c r="B3" s="13" t="s">
        <v>55</v>
      </c>
      <c r="C3" s="14" t="s">
        <v>56</v>
      </c>
      <c r="D3" s="103" t="s">
        <v>370</v>
      </c>
      <c r="E3" s="29">
        <v>90</v>
      </c>
      <c r="F3" s="29"/>
      <c r="G3" s="118">
        <v>42</v>
      </c>
      <c r="H3" s="6"/>
    </row>
    <row r="4" spans="2:8" x14ac:dyDescent="0.25">
      <c r="B4" s="15" t="s">
        <v>57</v>
      </c>
      <c r="C4" s="12" t="s">
        <v>58</v>
      </c>
      <c r="D4" s="104" t="s">
        <v>370</v>
      </c>
      <c r="E4" s="30">
        <v>90</v>
      </c>
      <c r="F4" s="30" t="s">
        <v>345</v>
      </c>
      <c r="G4" s="119">
        <v>50</v>
      </c>
      <c r="H4" s="7"/>
    </row>
    <row r="5" spans="2:8" x14ac:dyDescent="0.25">
      <c r="B5" s="15" t="s">
        <v>59</v>
      </c>
      <c r="C5" s="12" t="s">
        <v>60</v>
      </c>
      <c r="D5" s="104" t="s">
        <v>370</v>
      </c>
      <c r="E5" s="30">
        <v>90</v>
      </c>
      <c r="F5" s="30" t="s">
        <v>344</v>
      </c>
      <c r="G5" s="119">
        <v>50</v>
      </c>
      <c r="H5" s="6"/>
    </row>
    <row r="6" spans="2:8" x14ac:dyDescent="0.25">
      <c r="B6" s="15" t="s">
        <v>61</v>
      </c>
      <c r="C6" s="12" t="s">
        <v>62</v>
      </c>
      <c r="D6" s="104" t="s">
        <v>370</v>
      </c>
      <c r="E6" s="30">
        <v>90</v>
      </c>
      <c r="F6" s="30" t="s">
        <v>345</v>
      </c>
      <c r="G6" s="122">
        <v>12</v>
      </c>
    </row>
    <row r="7" spans="2:8" x14ac:dyDescent="0.25">
      <c r="B7" s="15" t="s">
        <v>63</v>
      </c>
      <c r="C7" s="12" t="s">
        <v>64</v>
      </c>
      <c r="D7" s="104" t="s">
        <v>370</v>
      </c>
      <c r="E7" s="30">
        <v>90</v>
      </c>
      <c r="F7" s="30" t="s">
        <v>345</v>
      </c>
      <c r="G7" s="122">
        <v>12</v>
      </c>
    </row>
    <row r="8" spans="2:8" x14ac:dyDescent="0.25">
      <c r="B8" s="15" t="s">
        <v>65</v>
      </c>
      <c r="C8" s="12" t="s">
        <v>66</v>
      </c>
      <c r="D8" s="104" t="s">
        <v>370</v>
      </c>
      <c r="E8" s="30">
        <v>90</v>
      </c>
      <c r="F8" s="30" t="s">
        <v>371</v>
      </c>
      <c r="G8" s="122">
        <v>11</v>
      </c>
    </row>
    <row r="9" spans="2:8" x14ac:dyDescent="0.25">
      <c r="B9" s="15" t="s">
        <v>67</v>
      </c>
      <c r="C9" s="12" t="s">
        <v>68</v>
      </c>
      <c r="D9" s="104" t="s">
        <v>370</v>
      </c>
      <c r="E9" s="30">
        <v>90</v>
      </c>
      <c r="F9" s="30" t="s">
        <v>347</v>
      </c>
      <c r="G9" s="122">
        <v>13</v>
      </c>
    </row>
    <row r="10" spans="2:8" x14ac:dyDescent="0.25">
      <c r="B10" s="15" t="s">
        <v>69</v>
      </c>
      <c r="C10" s="12" t="s">
        <v>70</v>
      </c>
      <c r="D10" s="104" t="s">
        <v>370</v>
      </c>
      <c r="E10" s="30">
        <v>90</v>
      </c>
      <c r="F10" s="30" t="s">
        <v>345</v>
      </c>
      <c r="G10" s="122">
        <v>13</v>
      </c>
    </row>
    <row r="11" spans="2:8" x14ac:dyDescent="0.25">
      <c r="B11" s="15" t="s">
        <v>71</v>
      </c>
      <c r="C11" s="12" t="s">
        <v>72</v>
      </c>
      <c r="D11" s="104" t="s">
        <v>370</v>
      </c>
      <c r="E11" s="30">
        <v>90</v>
      </c>
      <c r="F11" s="30" t="s">
        <v>347</v>
      </c>
      <c r="G11" s="119">
        <v>50</v>
      </c>
    </row>
    <row r="12" spans="2:8" x14ac:dyDescent="0.25">
      <c r="B12" s="15" t="s">
        <v>73</v>
      </c>
      <c r="C12" s="12" t="s">
        <v>74</v>
      </c>
      <c r="D12" s="104" t="s">
        <v>370</v>
      </c>
      <c r="E12" s="30">
        <v>90</v>
      </c>
      <c r="F12" s="30" t="s">
        <v>345</v>
      </c>
      <c r="G12" s="122">
        <v>50</v>
      </c>
    </row>
    <row r="13" spans="2:8" x14ac:dyDescent="0.25">
      <c r="B13" s="15" t="s">
        <v>75</v>
      </c>
      <c r="C13" s="12" t="s">
        <v>76</v>
      </c>
      <c r="D13" s="104" t="s">
        <v>370</v>
      </c>
      <c r="E13" s="30">
        <v>90</v>
      </c>
      <c r="F13" s="30" t="s">
        <v>347</v>
      </c>
      <c r="G13" s="122">
        <v>50</v>
      </c>
    </row>
    <row r="14" spans="2:8" x14ac:dyDescent="0.25">
      <c r="B14" s="15" t="s">
        <v>77</v>
      </c>
      <c r="C14" s="12" t="s">
        <v>78</v>
      </c>
      <c r="D14" s="104" t="s">
        <v>370</v>
      </c>
      <c r="E14" s="30">
        <v>90</v>
      </c>
      <c r="F14" s="30" t="s">
        <v>376</v>
      </c>
      <c r="G14" s="122">
        <v>50</v>
      </c>
    </row>
    <row r="15" spans="2:8" x14ac:dyDescent="0.25">
      <c r="B15" s="15" t="s">
        <v>79</v>
      </c>
      <c r="C15" s="12" t="s">
        <v>80</v>
      </c>
      <c r="D15" s="104" t="s">
        <v>370</v>
      </c>
      <c r="E15" s="30">
        <v>90</v>
      </c>
      <c r="F15" s="30" t="s">
        <v>347</v>
      </c>
      <c r="G15" s="122">
        <v>50</v>
      </c>
    </row>
    <row r="16" spans="2:8" x14ac:dyDescent="0.25">
      <c r="B16" s="15" t="s">
        <v>81</v>
      </c>
      <c r="C16" s="12" t="s">
        <v>82</v>
      </c>
      <c r="D16" s="104" t="s">
        <v>370</v>
      </c>
      <c r="E16" s="30">
        <v>90</v>
      </c>
      <c r="F16" s="30" t="s">
        <v>345</v>
      </c>
      <c r="G16" s="122">
        <v>50</v>
      </c>
    </row>
    <row r="17" spans="2:7" x14ac:dyDescent="0.25">
      <c r="B17" s="15" t="s">
        <v>83</v>
      </c>
      <c r="C17" s="12" t="s">
        <v>84</v>
      </c>
      <c r="D17" s="104" t="s">
        <v>370</v>
      </c>
      <c r="E17" s="30">
        <v>90</v>
      </c>
      <c r="F17" s="30" t="s">
        <v>347</v>
      </c>
      <c r="G17" s="122">
        <v>50</v>
      </c>
    </row>
    <row r="18" spans="2:7" x14ac:dyDescent="0.25">
      <c r="B18" s="15" t="s">
        <v>85</v>
      </c>
      <c r="C18" s="12" t="s">
        <v>86</v>
      </c>
      <c r="D18" s="104" t="s">
        <v>370</v>
      </c>
      <c r="E18" s="30">
        <v>90</v>
      </c>
      <c r="F18" s="30" t="s">
        <v>375</v>
      </c>
      <c r="G18" s="122">
        <v>50</v>
      </c>
    </row>
    <row r="19" spans="2:7" x14ac:dyDescent="0.25">
      <c r="B19" s="15" t="s">
        <v>87</v>
      </c>
      <c r="C19" s="12" t="s">
        <v>88</v>
      </c>
      <c r="D19" s="104" t="s">
        <v>370</v>
      </c>
      <c r="E19" s="30">
        <v>90</v>
      </c>
      <c r="F19" s="30" t="s">
        <v>347</v>
      </c>
      <c r="G19" s="122">
        <v>27</v>
      </c>
    </row>
    <row r="20" spans="2:7" x14ac:dyDescent="0.25">
      <c r="B20" s="15" t="s">
        <v>89</v>
      </c>
      <c r="C20" s="12" t="s">
        <v>90</v>
      </c>
      <c r="D20" s="104" t="s">
        <v>370</v>
      </c>
      <c r="E20" s="30">
        <v>90</v>
      </c>
      <c r="F20" s="30" t="s">
        <v>373</v>
      </c>
      <c r="G20" s="122">
        <v>36</v>
      </c>
    </row>
    <row r="21" spans="2:7" x14ac:dyDescent="0.25">
      <c r="B21" s="15" t="s">
        <v>91</v>
      </c>
      <c r="C21" s="12" t="s">
        <v>92</v>
      </c>
      <c r="D21" s="104" t="s">
        <v>370</v>
      </c>
      <c r="E21" s="30">
        <v>90</v>
      </c>
      <c r="F21" s="30" t="s">
        <v>347</v>
      </c>
      <c r="G21" s="122">
        <v>38</v>
      </c>
    </row>
    <row r="22" spans="2:7" x14ac:dyDescent="0.25">
      <c r="B22" s="15" t="s">
        <v>93</v>
      </c>
      <c r="C22" s="12" t="s">
        <v>94</v>
      </c>
      <c r="D22" s="104" t="s">
        <v>370</v>
      </c>
      <c r="E22" s="30">
        <v>90</v>
      </c>
      <c r="F22" s="30" t="s">
        <v>377</v>
      </c>
      <c r="G22" s="122">
        <v>25</v>
      </c>
    </row>
    <row r="23" spans="2:7" x14ac:dyDescent="0.25">
      <c r="B23" s="15" t="s">
        <v>95</v>
      </c>
      <c r="C23" s="12" t="s">
        <v>96</v>
      </c>
      <c r="D23" s="104" t="s">
        <v>370</v>
      </c>
      <c r="E23" s="30">
        <v>90</v>
      </c>
      <c r="F23" s="30" t="s">
        <v>345</v>
      </c>
      <c r="G23" s="122">
        <v>25</v>
      </c>
    </row>
    <row r="24" spans="2:7" x14ac:dyDescent="0.25">
      <c r="B24" s="15" t="s">
        <v>97</v>
      </c>
      <c r="C24" s="12" t="s">
        <v>98</v>
      </c>
      <c r="D24" s="104" t="s">
        <v>370</v>
      </c>
      <c r="E24" s="30">
        <v>90</v>
      </c>
      <c r="F24" s="30" t="s">
        <v>347</v>
      </c>
      <c r="G24" s="122">
        <v>25</v>
      </c>
    </row>
    <row r="25" spans="2:7" x14ac:dyDescent="0.25">
      <c r="B25" s="15" t="s">
        <v>99</v>
      </c>
      <c r="C25" s="12" t="s">
        <v>100</v>
      </c>
      <c r="D25" s="104" t="s">
        <v>370</v>
      </c>
      <c r="E25" s="30">
        <v>90</v>
      </c>
      <c r="F25" s="30" t="s">
        <v>347</v>
      </c>
      <c r="G25" s="122">
        <v>25</v>
      </c>
    </row>
    <row r="26" spans="2:7" x14ac:dyDescent="0.25">
      <c r="B26" s="15" t="s">
        <v>101</v>
      </c>
      <c r="C26" s="12" t="s">
        <v>102</v>
      </c>
      <c r="D26" s="104" t="s">
        <v>370</v>
      </c>
      <c r="E26" s="30">
        <v>105</v>
      </c>
      <c r="F26" s="30" t="s">
        <v>347</v>
      </c>
      <c r="G26" s="122">
        <v>25</v>
      </c>
    </row>
    <row r="27" spans="2:7" x14ac:dyDescent="0.25">
      <c r="B27" s="15" t="s">
        <v>103</v>
      </c>
      <c r="C27" s="12" t="s">
        <v>104</v>
      </c>
      <c r="D27" s="104" t="s">
        <v>370</v>
      </c>
      <c r="E27" s="30">
        <v>105</v>
      </c>
      <c r="F27" s="30" t="s">
        <v>345</v>
      </c>
      <c r="G27" s="119">
        <v>25</v>
      </c>
    </row>
    <row r="28" spans="2:7" x14ac:dyDescent="0.25">
      <c r="B28" s="15" t="s">
        <v>105</v>
      </c>
      <c r="C28" s="12" t="s">
        <v>106</v>
      </c>
      <c r="D28" s="104" t="s">
        <v>370</v>
      </c>
      <c r="E28" s="30">
        <v>105</v>
      </c>
      <c r="F28" s="30" t="s">
        <v>344</v>
      </c>
      <c r="G28" s="119">
        <v>25</v>
      </c>
    </row>
    <row r="29" spans="2:7" x14ac:dyDescent="0.25">
      <c r="B29" s="15" t="s">
        <v>107</v>
      </c>
      <c r="C29" s="12" t="s">
        <v>108</v>
      </c>
      <c r="D29" s="104" t="s">
        <v>370</v>
      </c>
      <c r="E29" s="30">
        <v>105</v>
      </c>
      <c r="F29" s="30" t="s">
        <v>347</v>
      </c>
      <c r="G29" s="119">
        <v>20</v>
      </c>
    </row>
    <row r="30" spans="2:7" x14ac:dyDescent="0.25">
      <c r="B30" s="15" t="s">
        <v>109</v>
      </c>
      <c r="C30" s="12" t="s">
        <v>110</v>
      </c>
      <c r="D30" s="104" t="s">
        <v>370</v>
      </c>
      <c r="E30" s="30">
        <v>105</v>
      </c>
      <c r="F30" s="30" t="s">
        <v>345</v>
      </c>
      <c r="G30" s="119">
        <v>25</v>
      </c>
    </row>
    <row r="31" spans="2:7" x14ac:dyDescent="0.25">
      <c r="B31" s="15" t="s">
        <v>111</v>
      </c>
      <c r="C31" s="12" t="s">
        <v>112</v>
      </c>
      <c r="D31" s="104" t="s">
        <v>370</v>
      </c>
      <c r="E31" s="30">
        <v>105</v>
      </c>
      <c r="F31" s="30" t="s">
        <v>347</v>
      </c>
      <c r="G31" s="119">
        <v>25</v>
      </c>
    </row>
    <row r="32" spans="2:7" x14ac:dyDescent="0.25">
      <c r="B32" s="15" t="s">
        <v>113</v>
      </c>
      <c r="C32" s="12" t="s">
        <v>114</v>
      </c>
      <c r="D32" s="104" t="s">
        <v>370</v>
      </c>
      <c r="E32" s="30">
        <v>105</v>
      </c>
      <c r="F32" s="30" t="s">
        <v>376</v>
      </c>
      <c r="G32" s="119">
        <v>25</v>
      </c>
    </row>
    <row r="33" spans="2:16" x14ac:dyDescent="0.25">
      <c r="B33" s="15" t="s">
        <v>115</v>
      </c>
      <c r="C33" s="12" t="s">
        <v>116</v>
      </c>
      <c r="D33" s="104" t="s">
        <v>370</v>
      </c>
      <c r="E33" s="30">
        <v>135</v>
      </c>
      <c r="F33" s="30" t="s">
        <v>345</v>
      </c>
      <c r="G33" s="119">
        <v>25</v>
      </c>
      <c r="M33" s="1"/>
      <c r="N33" s="1"/>
      <c r="O33" s="1"/>
      <c r="P33" s="1"/>
    </row>
    <row r="34" spans="2:16" x14ac:dyDescent="0.25">
      <c r="B34" s="15" t="s">
        <v>117</v>
      </c>
      <c r="C34" s="12" t="s">
        <v>118</v>
      </c>
      <c r="D34" s="104" t="s">
        <v>370</v>
      </c>
      <c r="E34" s="30">
        <v>135</v>
      </c>
      <c r="F34" s="30" t="s">
        <v>347</v>
      </c>
      <c r="G34" s="119">
        <v>25</v>
      </c>
      <c r="M34" s="1"/>
      <c r="N34" s="1"/>
      <c r="O34" s="1"/>
      <c r="P34" s="1"/>
    </row>
    <row r="35" spans="2:16" x14ac:dyDescent="0.25">
      <c r="B35" s="15" t="s">
        <v>119</v>
      </c>
      <c r="C35" s="12" t="s">
        <v>120</v>
      </c>
      <c r="D35" s="104" t="s">
        <v>370</v>
      </c>
      <c r="E35" s="30">
        <v>135</v>
      </c>
      <c r="F35" s="30" t="s">
        <v>376</v>
      </c>
      <c r="G35" s="119">
        <v>25</v>
      </c>
    </row>
    <row r="36" spans="2:16" x14ac:dyDescent="0.25">
      <c r="B36" s="15" t="s">
        <v>121</v>
      </c>
      <c r="C36" s="12" t="s">
        <v>122</v>
      </c>
      <c r="D36" s="104" t="s">
        <v>370</v>
      </c>
      <c r="E36" s="30">
        <v>135</v>
      </c>
      <c r="F36" s="30" t="s">
        <v>347</v>
      </c>
      <c r="G36" s="119">
        <v>25</v>
      </c>
    </row>
    <row r="37" spans="2:16" x14ac:dyDescent="0.25">
      <c r="B37" s="15" t="s">
        <v>123</v>
      </c>
      <c r="C37" s="12" t="s">
        <v>124</v>
      </c>
      <c r="D37" s="104" t="s">
        <v>370</v>
      </c>
      <c r="E37" s="30">
        <v>135</v>
      </c>
      <c r="F37" s="30" t="s">
        <v>345</v>
      </c>
      <c r="G37" s="119">
        <v>25</v>
      </c>
    </row>
    <row r="38" spans="2:16" x14ac:dyDescent="0.25">
      <c r="B38" s="15" t="s">
        <v>125</v>
      </c>
      <c r="C38" s="12" t="s">
        <v>126</v>
      </c>
      <c r="D38" s="104" t="s">
        <v>370</v>
      </c>
      <c r="E38" s="30">
        <v>135</v>
      </c>
      <c r="F38" s="30" t="s">
        <v>347</v>
      </c>
      <c r="G38" s="119">
        <v>21</v>
      </c>
    </row>
    <row r="39" spans="2:16" x14ac:dyDescent="0.25">
      <c r="B39" s="15" t="s">
        <v>127</v>
      </c>
      <c r="C39" s="12" t="s">
        <v>128</v>
      </c>
      <c r="D39" s="104" t="s">
        <v>370</v>
      </c>
      <c r="E39" s="30">
        <v>135</v>
      </c>
      <c r="F39" s="30" t="s">
        <v>375</v>
      </c>
      <c r="G39" s="119">
        <v>6</v>
      </c>
    </row>
    <row r="40" spans="2:16" x14ac:dyDescent="0.25">
      <c r="B40" s="15" t="s">
        <v>129</v>
      </c>
      <c r="C40" s="12" t="s">
        <v>130</v>
      </c>
      <c r="D40" s="104" t="s">
        <v>370</v>
      </c>
      <c r="E40" s="30">
        <v>135</v>
      </c>
      <c r="F40" s="30" t="s">
        <v>347</v>
      </c>
      <c r="G40" s="119">
        <v>25</v>
      </c>
    </row>
    <row r="41" spans="2:16" x14ac:dyDescent="0.25">
      <c r="B41" s="15" t="s">
        <v>131</v>
      </c>
      <c r="C41" s="12" t="s">
        <v>132</v>
      </c>
      <c r="D41" s="104" t="s">
        <v>370</v>
      </c>
      <c r="E41" s="30">
        <v>135</v>
      </c>
      <c r="F41" s="30" t="s">
        <v>377</v>
      </c>
      <c r="G41" s="119">
        <v>25</v>
      </c>
    </row>
    <row r="42" spans="2:16" x14ac:dyDescent="0.25">
      <c r="B42" s="15" t="s">
        <v>133</v>
      </c>
      <c r="C42" s="12" t="s">
        <v>134</v>
      </c>
      <c r="D42" s="104" t="s">
        <v>370</v>
      </c>
      <c r="E42" s="30">
        <v>135</v>
      </c>
      <c r="F42" s="30" t="s">
        <v>345</v>
      </c>
      <c r="G42" s="119">
        <v>25</v>
      </c>
    </row>
    <row r="43" spans="2:16" x14ac:dyDescent="0.25">
      <c r="B43" s="15" t="s">
        <v>135</v>
      </c>
      <c r="C43" s="12" t="s">
        <v>136</v>
      </c>
      <c r="D43" s="104" t="s">
        <v>370</v>
      </c>
      <c r="E43" s="30">
        <v>135</v>
      </c>
      <c r="F43" s="30" t="s">
        <v>347</v>
      </c>
      <c r="G43" s="119">
        <v>25</v>
      </c>
    </row>
    <row r="44" spans="2:16" x14ac:dyDescent="0.25">
      <c r="B44" s="15" t="s">
        <v>137</v>
      </c>
      <c r="C44" s="12" t="s">
        <v>138</v>
      </c>
      <c r="D44" s="104" t="s">
        <v>370</v>
      </c>
      <c r="E44" s="30">
        <v>150</v>
      </c>
      <c r="F44" s="30" t="s">
        <v>345</v>
      </c>
      <c r="G44" s="119">
        <v>25</v>
      </c>
    </row>
    <row r="45" spans="2:16" x14ac:dyDescent="0.25">
      <c r="B45" s="15" t="s">
        <v>139</v>
      </c>
      <c r="C45" s="12" t="s">
        <v>140</v>
      </c>
      <c r="D45" s="104" t="s">
        <v>370</v>
      </c>
      <c r="E45" s="30">
        <v>150</v>
      </c>
      <c r="F45" s="30" t="s">
        <v>344</v>
      </c>
      <c r="G45" s="119">
        <v>25</v>
      </c>
    </row>
    <row r="46" spans="2:16" x14ac:dyDescent="0.25">
      <c r="B46" s="15" t="s">
        <v>141</v>
      </c>
      <c r="C46" s="12" t="s">
        <v>142</v>
      </c>
      <c r="D46" s="104" t="s">
        <v>370</v>
      </c>
      <c r="E46" s="30">
        <v>150</v>
      </c>
      <c r="F46" s="30" t="s">
        <v>347</v>
      </c>
      <c r="G46" s="119">
        <v>25</v>
      </c>
    </row>
    <row r="47" spans="2:16" x14ac:dyDescent="0.25">
      <c r="B47" s="15" t="s">
        <v>143</v>
      </c>
      <c r="C47" s="12" t="s">
        <v>144</v>
      </c>
      <c r="D47" s="104" t="s">
        <v>370</v>
      </c>
      <c r="E47" s="30">
        <v>150</v>
      </c>
      <c r="F47" s="30" t="s">
        <v>345</v>
      </c>
      <c r="G47" s="119">
        <v>12</v>
      </c>
    </row>
    <row r="48" spans="2:16" x14ac:dyDescent="0.25">
      <c r="B48" s="15" t="s">
        <v>145</v>
      </c>
      <c r="C48" s="12" t="s">
        <v>146</v>
      </c>
      <c r="D48" s="104" t="s">
        <v>370</v>
      </c>
      <c r="E48" s="30">
        <v>150</v>
      </c>
      <c r="F48" s="30" t="s">
        <v>345</v>
      </c>
      <c r="G48" s="119">
        <v>22</v>
      </c>
    </row>
    <row r="49" spans="2:7" x14ac:dyDescent="0.25">
      <c r="B49" s="15" t="s">
        <v>147</v>
      </c>
      <c r="C49" s="12" t="s">
        <v>148</v>
      </c>
      <c r="D49" s="104" t="s">
        <v>370</v>
      </c>
      <c r="E49" s="30">
        <v>150</v>
      </c>
      <c r="F49" s="30" t="s">
        <v>371</v>
      </c>
      <c r="G49" s="119">
        <v>25</v>
      </c>
    </row>
    <row r="50" spans="2:7" x14ac:dyDescent="0.25">
      <c r="B50" s="15" t="s">
        <v>149</v>
      </c>
      <c r="C50" s="12" t="s">
        <v>150</v>
      </c>
      <c r="D50" s="104" t="s">
        <v>370</v>
      </c>
      <c r="E50" s="30">
        <v>150</v>
      </c>
      <c r="F50" s="30" t="s">
        <v>347</v>
      </c>
      <c r="G50" s="119">
        <v>25</v>
      </c>
    </row>
    <row r="51" spans="2:7" x14ac:dyDescent="0.25">
      <c r="B51" s="15" t="s">
        <v>151</v>
      </c>
      <c r="C51" s="12" t="s">
        <v>152</v>
      </c>
      <c r="D51" s="104" t="s">
        <v>370</v>
      </c>
      <c r="E51" s="30">
        <v>150</v>
      </c>
      <c r="F51" s="30" t="s">
        <v>344</v>
      </c>
      <c r="G51" s="119">
        <v>25</v>
      </c>
    </row>
    <row r="52" spans="2:7" x14ac:dyDescent="0.25">
      <c r="B52" s="15" t="s">
        <v>153</v>
      </c>
      <c r="C52" s="12" t="s">
        <v>154</v>
      </c>
      <c r="D52" s="104" t="s">
        <v>370</v>
      </c>
      <c r="E52" s="30">
        <v>150</v>
      </c>
      <c r="F52" s="30" t="s">
        <v>344</v>
      </c>
      <c r="G52" s="119">
        <v>25</v>
      </c>
    </row>
    <row r="53" spans="2:7" x14ac:dyDescent="0.25">
      <c r="B53" s="15" t="s">
        <v>155</v>
      </c>
      <c r="C53" s="12" t="s">
        <v>156</v>
      </c>
      <c r="D53" s="104" t="s">
        <v>370</v>
      </c>
      <c r="E53" s="30">
        <v>150</v>
      </c>
      <c r="F53" s="30" t="s">
        <v>347</v>
      </c>
      <c r="G53" s="119">
        <v>25</v>
      </c>
    </row>
    <row r="54" spans="2:7" x14ac:dyDescent="0.25">
      <c r="B54" s="15" t="s">
        <v>157</v>
      </c>
      <c r="C54" s="12" t="s">
        <v>158</v>
      </c>
      <c r="D54" s="104" t="s">
        <v>370</v>
      </c>
      <c r="E54" s="30">
        <v>150</v>
      </c>
      <c r="F54" s="30" t="s">
        <v>347</v>
      </c>
      <c r="G54" s="119">
        <v>25</v>
      </c>
    </row>
    <row r="55" spans="2:7" x14ac:dyDescent="0.25">
      <c r="B55" s="15" t="s">
        <v>159</v>
      </c>
      <c r="C55" s="12" t="s">
        <v>160</v>
      </c>
      <c r="D55" s="104" t="s">
        <v>370</v>
      </c>
      <c r="E55" s="30">
        <v>150</v>
      </c>
      <c r="F55" s="30" t="s">
        <v>345</v>
      </c>
      <c r="G55" s="119">
        <v>25</v>
      </c>
    </row>
    <row r="56" spans="2:7" x14ac:dyDescent="0.25">
      <c r="B56" s="15" t="s">
        <v>161</v>
      </c>
      <c r="C56" s="12" t="s">
        <v>162</v>
      </c>
      <c r="D56" s="104" t="s">
        <v>370</v>
      </c>
      <c r="E56" s="30">
        <v>150</v>
      </c>
      <c r="F56" s="30" t="s">
        <v>347</v>
      </c>
      <c r="G56" s="119">
        <v>25</v>
      </c>
    </row>
    <row r="57" spans="2:7" x14ac:dyDescent="0.25">
      <c r="B57" s="15" t="s">
        <v>163</v>
      </c>
      <c r="C57" s="12" t="s">
        <v>164</v>
      </c>
      <c r="D57" s="104" t="s">
        <v>370</v>
      </c>
      <c r="E57" s="30">
        <v>150</v>
      </c>
      <c r="F57" s="30" t="s">
        <v>376</v>
      </c>
      <c r="G57" s="119">
        <v>25</v>
      </c>
    </row>
    <row r="58" spans="2:7" x14ac:dyDescent="0.25">
      <c r="B58" s="15" t="s">
        <v>165</v>
      </c>
      <c r="C58" s="12" t="s">
        <v>166</v>
      </c>
      <c r="D58" s="104" t="s">
        <v>370</v>
      </c>
      <c r="E58" s="30">
        <v>150</v>
      </c>
      <c r="F58" s="30" t="s">
        <v>347</v>
      </c>
      <c r="G58" s="119">
        <v>25</v>
      </c>
    </row>
    <row r="59" spans="2:7" x14ac:dyDescent="0.25">
      <c r="B59" s="15" t="s">
        <v>167</v>
      </c>
      <c r="C59" s="12" t="s">
        <v>168</v>
      </c>
      <c r="D59" s="104" t="s">
        <v>370</v>
      </c>
      <c r="E59" s="30">
        <v>150</v>
      </c>
      <c r="F59" s="30" t="s">
        <v>345</v>
      </c>
      <c r="G59" s="119">
        <v>25</v>
      </c>
    </row>
    <row r="60" spans="2:7" x14ac:dyDescent="0.25">
      <c r="B60" s="15" t="s">
        <v>169</v>
      </c>
      <c r="C60" s="12" t="s">
        <v>170</v>
      </c>
      <c r="D60" s="104" t="s">
        <v>370</v>
      </c>
      <c r="E60" s="30">
        <v>150</v>
      </c>
      <c r="F60" s="30" t="s">
        <v>347</v>
      </c>
      <c r="G60" s="119">
        <v>25</v>
      </c>
    </row>
    <row r="61" spans="2:7" x14ac:dyDescent="0.25">
      <c r="B61" s="15" t="s">
        <v>171</v>
      </c>
      <c r="C61" s="12" t="s">
        <v>172</v>
      </c>
      <c r="D61" s="104" t="s">
        <v>370</v>
      </c>
      <c r="E61" s="30">
        <v>150</v>
      </c>
      <c r="F61" s="30" t="s">
        <v>375</v>
      </c>
      <c r="G61" s="119">
        <v>25</v>
      </c>
    </row>
    <row r="62" spans="2:7" x14ac:dyDescent="0.25">
      <c r="B62" s="15" t="s">
        <v>173</v>
      </c>
      <c r="C62" s="12" t="s">
        <v>174</v>
      </c>
      <c r="D62" s="104" t="s">
        <v>370</v>
      </c>
      <c r="E62" s="30">
        <v>150</v>
      </c>
      <c r="F62" s="30" t="s">
        <v>347</v>
      </c>
      <c r="G62" s="119">
        <v>13</v>
      </c>
    </row>
    <row r="63" spans="2:7" x14ac:dyDescent="0.25">
      <c r="B63" s="15" t="s">
        <v>175</v>
      </c>
      <c r="C63" s="12" t="s">
        <v>176</v>
      </c>
      <c r="D63" s="104" t="s">
        <v>370</v>
      </c>
      <c r="E63" s="30">
        <v>150</v>
      </c>
      <c r="F63" s="30" t="s">
        <v>373</v>
      </c>
      <c r="G63" s="119">
        <v>25</v>
      </c>
    </row>
    <row r="64" spans="2:7" x14ac:dyDescent="0.25">
      <c r="B64" s="15" t="s">
        <v>177</v>
      </c>
      <c r="C64" s="12" t="s">
        <v>178</v>
      </c>
      <c r="D64" s="104" t="s">
        <v>370</v>
      </c>
      <c r="E64" s="30">
        <v>150</v>
      </c>
      <c r="F64" s="30" t="s">
        <v>347</v>
      </c>
      <c r="G64" s="119">
        <v>25</v>
      </c>
    </row>
    <row r="65" spans="2:7" x14ac:dyDescent="0.25">
      <c r="B65" s="15" t="s">
        <v>179</v>
      </c>
      <c r="C65" s="12" t="s">
        <v>180</v>
      </c>
      <c r="D65" s="104" t="s">
        <v>370</v>
      </c>
      <c r="E65" s="30">
        <v>150</v>
      </c>
      <c r="F65" s="30" t="s">
        <v>377</v>
      </c>
      <c r="G65" s="119">
        <v>25</v>
      </c>
    </row>
    <row r="66" spans="2:7" x14ac:dyDescent="0.25">
      <c r="B66" s="15" t="s">
        <v>181</v>
      </c>
      <c r="C66" s="12" t="s">
        <v>182</v>
      </c>
      <c r="D66" s="104" t="s">
        <v>370</v>
      </c>
      <c r="E66" s="30">
        <v>150</v>
      </c>
      <c r="F66" s="30" t="s">
        <v>345</v>
      </c>
      <c r="G66" s="119">
        <v>25</v>
      </c>
    </row>
    <row r="67" spans="2:7" x14ac:dyDescent="0.25">
      <c r="B67" s="15" t="s">
        <v>183</v>
      </c>
      <c r="C67" s="12" t="s">
        <v>184</v>
      </c>
      <c r="D67" s="104" t="s">
        <v>370</v>
      </c>
      <c r="E67" s="30">
        <v>150</v>
      </c>
      <c r="F67" s="30" t="s">
        <v>347</v>
      </c>
      <c r="G67" s="119">
        <v>25</v>
      </c>
    </row>
    <row r="68" spans="2:7" x14ac:dyDescent="0.25">
      <c r="B68" s="15" t="s">
        <v>185</v>
      </c>
      <c r="C68" s="12" t="s">
        <v>186</v>
      </c>
      <c r="D68" s="104" t="s">
        <v>370</v>
      </c>
      <c r="E68" s="30">
        <v>160</v>
      </c>
      <c r="F68" s="30" t="s">
        <v>347</v>
      </c>
      <c r="G68" s="122">
        <v>6</v>
      </c>
    </row>
    <row r="69" spans="2:7" x14ac:dyDescent="0.25">
      <c r="B69" s="15" t="s">
        <v>187</v>
      </c>
      <c r="C69" s="12" t="s">
        <v>188</v>
      </c>
      <c r="D69" s="104" t="s">
        <v>370</v>
      </c>
      <c r="E69" s="30">
        <v>160</v>
      </c>
      <c r="F69" s="30" t="s">
        <v>344</v>
      </c>
      <c r="G69" s="122">
        <v>2</v>
      </c>
    </row>
    <row r="70" spans="2:7" x14ac:dyDescent="0.25">
      <c r="B70" s="15" t="s">
        <v>189</v>
      </c>
      <c r="C70" s="12" t="s">
        <v>190</v>
      </c>
      <c r="D70" s="104" t="s">
        <v>370</v>
      </c>
      <c r="E70" s="30">
        <v>160</v>
      </c>
      <c r="F70" s="30" t="s">
        <v>347</v>
      </c>
      <c r="G70" s="122">
        <v>6</v>
      </c>
    </row>
    <row r="71" spans="2:7" x14ac:dyDescent="0.25">
      <c r="B71" s="15" t="s">
        <v>191</v>
      </c>
      <c r="C71" s="12" t="s">
        <v>192</v>
      </c>
      <c r="D71" s="104" t="s">
        <v>370</v>
      </c>
      <c r="E71" s="30">
        <v>180</v>
      </c>
      <c r="F71" s="30" t="s">
        <v>345</v>
      </c>
      <c r="G71" s="122">
        <v>1</v>
      </c>
    </row>
    <row r="72" spans="2:7" x14ac:dyDescent="0.25">
      <c r="B72" s="15" t="s">
        <v>193</v>
      </c>
      <c r="C72" s="12" t="s">
        <v>194</v>
      </c>
      <c r="D72" s="104" t="s">
        <v>370</v>
      </c>
      <c r="E72" s="30">
        <v>180</v>
      </c>
      <c r="F72" s="30" t="s">
        <v>345</v>
      </c>
      <c r="G72" s="119">
        <v>50</v>
      </c>
    </row>
    <row r="73" spans="2:7" x14ac:dyDescent="0.25">
      <c r="B73" s="15" t="s">
        <v>195</v>
      </c>
      <c r="C73" s="12" t="s">
        <v>196</v>
      </c>
      <c r="D73" s="104" t="s">
        <v>370</v>
      </c>
      <c r="E73" s="30">
        <v>180</v>
      </c>
      <c r="F73" s="30" t="s">
        <v>344</v>
      </c>
      <c r="G73" s="119">
        <v>50</v>
      </c>
    </row>
    <row r="74" spans="2:7" x14ac:dyDescent="0.25">
      <c r="B74" s="15" t="s">
        <v>197</v>
      </c>
      <c r="C74" s="12" t="s">
        <v>198</v>
      </c>
      <c r="D74" s="104" t="s">
        <v>370</v>
      </c>
      <c r="E74" s="30">
        <v>180</v>
      </c>
      <c r="F74" s="30" t="s">
        <v>347</v>
      </c>
      <c r="G74" s="122">
        <v>2</v>
      </c>
    </row>
    <row r="75" spans="2:7" x14ac:dyDescent="0.25">
      <c r="B75" s="15" t="s">
        <v>199</v>
      </c>
      <c r="C75" s="12" t="s">
        <v>200</v>
      </c>
      <c r="D75" s="104" t="s">
        <v>370</v>
      </c>
      <c r="E75" s="30">
        <v>180</v>
      </c>
      <c r="F75" s="30" t="s">
        <v>344</v>
      </c>
      <c r="G75" s="122">
        <v>2</v>
      </c>
    </row>
    <row r="76" spans="2:7" x14ac:dyDescent="0.25">
      <c r="B76" s="15" t="s">
        <v>201</v>
      </c>
      <c r="C76" s="12" t="s">
        <v>202</v>
      </c>
      <c r="D76" s="104" t="s">
        <v>370</v>
      </c>
      <c r="E76" s="30">
        <v>180</v>
      </c>
      <c r="F76" s="30" t="s">
        <v>347</v>
      </c>
      <c r="G76" s="119">
        <v>9</v>
      </c>
    </row>
    <row r="77" spans="2:7" x14ac:dyDescent="0.25">
      <c r="B77" s="15" t="s">
        <v>203</v>
      </c>
      <c r="C77" s="12" t="s">
        <v>204</v>
      </c>
      <c r="D77" s="104" t="s">
        <v>370</v>
      </c>
      <c r="E77" s="30">
        <v>180</v>
      </c>
      <c r="F77" s="30" t="s">
        <v>345</v>
      </c>
      <c r="G77" s="119">
        <v>1</v>
      </c>
    </row>
    <row r="78" spans="2:7" x14ac:dyDescent="0.25">
      <c r="B78" s="15" t="s">
        <v>205</v>
      </c>
      <c r="C78" s="12" t="s">
        <v>206</v>
      </c>
      <c r="D78" s="104" t="s">
        <v>370</v>
      </c>
      <c r="E78" s="30">
        <v>180</v>
      </c>
      <c r="F78" s="30" t="s">
        <v>347</v>
      </c>
      <c r="G78" s="119">
        <v>4</v>
      </c>
    </row>
    <row r="79" spans="2:7" x14ac:dyDescent="0.25">
      <c r="B79" s="15" t="s">
        <v>207</v>
      </c>
      <c r="C79" s="12" t="s">
        <v>208</v>
      </c>
      <c r="D79" s="104" t="s">
        <v>370</v>
      </c>
      <c r="E79" s="30">
        <v>180</v>
      </c>
      <c r="F79" s="30" t="s">
        <v>376</v>
      </c>
      <c r="G79" s="119">
        <v>5</v>
      </c>
    </row>
    <row r="80" spans="2:7" x14ac:dyDescent="0.25">
      <c r="B80" s="15" t="s">
        <v>209</v>
      </c>
      <c r="C80" s="12" t="s">
        <v>210</v>
      </c>
      <c r="D80" s="104" t="s">
        <v>370</v>
      </c>
      <c r="E80" s="30">
        <v>180</v>
      </c>
      <c r="F80" s="30" t="s">
        <v>347</v>
      </c>
      <c r="G80" s="119">
        <v>20</v>
      </c>
    </row>
    <row r="81" spans="2:12" x14ac:dyDescent="0.25">
      <c r="B81" s="15" t="s">
        <v>211</v>
      </c>
      <c r="C81" s="12" t="s">
        <v>212</v>
      </c>
      <c r="D81" s="104" t="s">
        <v>370</v>
      </c>
      <c r="E81" s="30">
        <v>180</v>
      </c>
      <c r="F81" s="30" t="s">
        <v>345</v>
      </c>
      <c r="G81" s="119">
        <v>20</v>
      </c>
    </row>
    <row r="82" spans="2:12" x14ac:dyDescent="0.25">
      <c r="B82" s="15" t="s">
        <v>213</v>
      </c>
      <c r="C82" s="12" t="s">
        <v>214</v>
      </c>
      <c r="D82" s="104" t="s">
        <v>370</v>
      </c>
      <c r="E82" s="30">
        <v>180</v>
      </c>
      <c r="F82" s="30" t="s">
        <v>347</v>
      </c>
      <c r="G82" s="119">
        <v>15</v>
      </c>
    </row>
    <row r="83" spans="2:12" x14ac:dyDescent="0.25">
      <c r="B83" s="15" t="s">
        <v>215</v>
      </c>
      <c r="C83" s="12" t="s">
        <v>216</v>
      </c>
      <c r="D83" s="104" t="s">
        <v>370</v>
      </c>
      <c r="E83" s="30">
        <v>180</v>
      </c>
      <c r="F83" s="30" t="s">
        <v>373</v>
      </c>
      <c r="G83" s="119">
        <v>17</v>
      </c>
    </row>
    <row r="84" spans="2:12" x14ac:dyDescent="0.25">
      <c r="B84" s="15" t="s">
        <v>217</v>
      </c>
      <c r="C84" s="12" t="s">
        <v>218</v>
      </c>
      <c r="D84" s="104" t="s">
        <v>370</v>
      </c>
      <c r="E84" s="30">
        <v>180</v>
      </c>
      <c r="F84" s="30" t="s">
        <v>347</v>
      </c>
      <c r="G84" s="119">
        <v>20</v>
      </c>
    </row>
    <row r="85" spans="2:12" x14ac:dyDescent="0.25">
      <c r="B85" s="15" t="s">
        <v>219</v>
      </c>
      <c r="C85" s="12" t="s">
        <v>220</v>
      </c>
      <c r="D85" s="104" t="s">
        <v>370</v>
      </c>
      <c r="E85" s="30">
        <v>180</v>
      </c>
      <c r="F85" s="30" t="s">
        <v>377</v>
      </c>
      <c r="G85" s="119">
        <v>20</v>
      </c>
    </row>
    <row r="86" spans="2:12" x14ac:dyDescent="0.25">
      <c r="B86" s="15" t="s">
        <v>221</v>
      </c>
      <c r="C86" s="12" t="s">
        <v>222</v>
      </c>
      <c r="D86" s="104" t="s">
        <v>370</v>
      </c>
      <c r="E86" s="30">
        <v>180</v>
      </c>
      <c r="F86" s="30" t="s">
        <v>345</v>
      </c>
      <c r="G86" s="119">
        <v>20</v>
      </c>
    </row>
    <row r="87" spans="2:12" x14ac:dyDescent="0.25">
      <c r="B87" s="15" t="s">
        <v>223</v>
      </c>
      <c r="C87" s="12" t="s">
        <v>224</v>
      </c>
      <c r="D87" s="104" t="s">
        <v>370</v>
      </c>
      <c r="E87" s="30">
        <v>180</v>
      </c>
      <c r="F87" s="30" t="s">
        <v>347</v>
      </c>
      <c r="G87" s="119">
        <v>20</v>
      </c>
    </row>
    <row r="88" spans="2:12" x14ac:dyDescent="0.25">
      <c r="B88" s="18"/>
      <c r="C88" s="19"/>
      <c r="D88" s="19"/>
      <c r="E88" s="19"/>
      <c r="F88" s="110"/>
      <c r="G88" s="32">
        <f>SUM(G3:G87)</f>
        <v>2088</v>
      </c>
    </row>
    <row r="90" spans="2:12" x14ac:dyDescent="0.25">
      <c r="F90" s="1"/>
      <c r="G90" s="1"/>
      <c r="H90" s="1"/>
      <c r="I90" s="1"/>
      <c r="J90" s="1"/>
      <c r="K90" s="1"/>
      <c r="L90" s="1"/>
    </row>
    <row r="91" spans="2:12" x14ac:dyDescent="0.25">
      <c r="F91" s="1"/>
      <c r="G91" s="1"/>
      <c r="H91" s="2"/>
      <c r="I91" s="1"/>
      <c r="J91" s="1"/>
      <c r="K91" s="1"/>
      <c r="L91" s="1"/>
    </row>
    <row r="92" spans="2:12" x14ac:dyDescent="0.25">
      <c r="F92" s="1"/>
      <c r="G92" s="1"/>
      <c r="H92" s="1"/>
      <c r="I92" s="46"/>
      <c r="J92" s="1"/>
      <c r="K92" s="1"/>
      <c r="L92" s="1"/>
    </row>
    <row r="93" spans="2:12" x14ac:dyDescent="0.25">
      <c r="F93" s="1"/>
      <c r="G93" s="1"/>
      <c r="H93" s="1"/>
      <c r="I93" s="46"/>
      <c r="J93" s="1"/>
      <c r="K93" s="1"/>
      <c r="L93" s="1"/>
    </row>
    <row r="94" spans="2:12" x14ac:dyDescent="0.25">
      <c r="F94" s="1"/>
      <c r="G94" s="1"/>
      <c r="H94" s="1"/>
      <c r="I94" s="46"/>
      <c r="J94" s="1"/>
      <c r="K94" s="1"/>
      <c r="L94" s="1"/>
    </row>
    <row r="95" spans="2:12" x14ac:dyDescent="0.25">
      <c r="F95" s="1"/>
      <c r="G95" s="1"/>
      <c r="H95" s="1"/>
      <c r="I95" s="1"/>
      <c r="J95" s="1"/>
      <c r="K95" s="1"/>
      <c r="L95" s="1"/>
    </row>
    <row r="96" spans="2:12" x14ac:dyDescent="0.25">
      <c r="F96" s="1"/>
      <c r="G96" s="1"/>
      <c r="H96" s="1"/>
      <c r="I96" s="1"/>
      <c r="J96" s="1"/>
      <c r="K96" s="1"/>
      <c r="L96" s="1"/>
    </row>
    <row r="97" spans="6:12" x14ac:dyDescent="0.25">
      <c r="F97" s="1"/>
      <c r="G97" s="1"/>
      <c r="H97" s="1"/>
      <c r="I97" s="1"/>
      <c r="J97" s="1"/>
      <c r="K97" s="1"/>
      <c r="L97" s="1"/>
    </row>
    <row r="98" spans="6:12" x14ac:dyDescent="0.25">
      <c r="F98" s="1"/>
      <c r="G98" s="1"/>
      <c r="H98" s="1"/>
      <c r="I98" s="1"/>
      <c r="J98" s="1"/>
      <c r="K98" s="1"/>
      <c r="L98" s="1"/>
    </row>
    <row r="99" spans="6:12" x14ac:dyDescent="0.25">
      <c r="F99" s="1"/>
      <c r="G99" s="1"/>
      <c r="H99" s="1"/>
      <c r="I99" s="46"/>
      <c r="J99" s="1"/>
      <c r="K99" s="1"/>
      <c r="L99" s="1"/>
    </row>
    <row r="100" spans="6:12" x14ac:dyDescent="0.25">
      <c r="F100" s="1"/>
      <c r="G100" s="1"/>
      <c r="H100" s="1"/>
      <c r="I100" s="1"/>
      <c r="J100" s="1"/>
      <c r="K100" s="1"/>
      <c r="L100" s="1"/>
    </row>
    <row r="101" spans="6:12" x14ac:dyDescent="0.25">
      <c r="F101" s="1"/>
      <c r="G101" s="1"/>
      <c r="H101" s="1"/>
      <c r="I101" s="1"/>
      <c r="J101" s="1"/>
      <c r="K101" s="1"/>
      <c r="L101" s="1"/>
    </row>
    <row r="102" spans="6:12" x14ac:dyDescent="0.25">
      <c r="F102" s="1"/>
      <c r="G102" s="1"/>
      <c r="H102" s="1"/>
      <c r="I102" s="1"/>
      <c r="J102" s="1"/>
      <c r="K102" s="1"/>
      <c r="L102" s="1"/>
    </row>
    <row r="103" spans="6:12" x14ac:dyDescent="0.25">
      <c r="F103" s="1"/>
      <c r="G103" s="1"/>
      <c r="H103" s="1"/>
      <c r="I103" s="1"/>
      <c r="J103" s="1"/>
      <c r="K103" s="1"/>
      <c r="L103" s="1"/>
    </row>
    <row r="104" spans="6:12" x14ac:dyDescent="0.25">
      <c r="F104" s="1"/>
      <c r="G104" s="1"/>
      <c r="H104" s="1"/>
      <c r="I104" s="1"/>
      <c r="J104" s="1"/>
      <c r="K104" s="1"/>
      <c r="L104" s="1"/>
    </row>
    <row r="105" spans="6:12" x14ac:dyDescent="0.25">
      <c r="F105" s="1"/>
      <c r="G105" s="1"/>
      <c r="H105" s="1"/>
      <c r="I105" s="1"/>
      <c r="J105" s="1"/>
      <c r="K105" s="1"/>
      <c r="L105" s="1"/>
    </row>
  </sheetData>
  <autoFilter ref="B2:G88"/>
  <phoneticPr fontId="10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1:F34"/>
  <sheetViews>
    <sheetView zoomScale="98" zoomScaleNormal="98" zoomScalePageLayoutView="98" workbookViewId="0">
      <selection activeCell="L11" sqref="K11:L11"/>
    </sheetView>
  </sheetViews>
  <sheetFormatPr defaultColWidth="10.85546875" defaultRowHeight="15" x14ac:dyDescent="0.25"/>
  <cols>
    <col min="1" max="1" width="5" style="37" customWidth="1"/>
    <col min="2" max="2" width="22.85546875" style="37" customWidth="1"/>
    <col min="3" max="3" width="16.140625" style="37" customWidth="1"/>
    <col min="4" max="4" width="14.7109375" style="37" customWidth="1"/>
    <col min="5" max="5" width="16.7109375" style="37" customWidth="1"/>
    <col min="6" max="16384" width="10.85546875" style="37"/>
  </cols>
  <sheetData>
    <row r="1" spans="2:6" x14ac:dyDescent="0.25">
      <c r="B1" s="36"/>
    </row>
    <row r="2" spans="2:6" x14ac:dyDescent="0.25">
      <c r="B2" s="38" t="s">
        <v>410</v>
      </c>
      <c r="C2" s="38" t="s">
        <v>339</v>
      </c>
      <c r="D2" s="38" t="s">
        <v>355</v>
      </c>
      <c r="E2" s="39" t="s">
        <v>340</v>
      </c>
      <c r="F2" s="40" t="s">
        <v>411</v>
      </c>
    </row>
    <row r="3" spans="2:6" x14ac:dyDescent="0.25">
      <c r="B3" s="94" t="s">
        <v>307</v>
      </c>
      <c r="C3" s="95" t="s">
        <v>378</v>
      </c>
      <c r="D3" s="96" t="s">
        <v>379</v>
      </c>
      <c r="E3" s="33" t="s">
        <v>362</v>
      </c>
      <c r="F3" s="123">
        <v>80</v>
      </c>
    </row>
    <row r="4" spans="2:6" x14ac:dyDescent="0.25">
      <c r="B4" s="97" t="s">
        <v>308</v>
      </c>
      <c r="C4" s="98" t="s">
        <v>378</v>
      </c>
      <c r="D4" s="99" t="s">
        <v>379</v>
      </c>
      <c r="E4" s="34" t="s">
        <v>342</v>
      </c>
      <c r="F4" s="124">
        <v>80</v>
      </c>
    </row>
    <row r="5" spans="2:6" x14ac:dyDescent="0.25">
      <c r="B5" s="97" t="s">
        <v>309</v>
      </c>
      <c r="C5" s="98" t="s">
        <v>378</v>
      </c>
      <c r="D5" s="99" t="s">
        <v>379</v>
      </c>
      <c r="E5" s="34" t="s">
        <v>381</v>
      </c>
      <c r="F5" s="124">
        <v>80</v>
      </c>
    </row>
    <row r="6" spans="2:6" x14ac:dyDescent="0.25">
      <c r="B6" s="97" t="s">
        <v>310</v>
      </c>
      <c r="C6" s="98" t="s">
        <v>378</v>
      </c>
      <c r="D6" s="99" t="s">
        <v>379</v>
      </c>
      <c r="E6" s="34" t="s">
        <v>347</v>
      </c>
      <c r="F6" s="124">
        <v>80</v>
      </c>
    </row>
    <row r="7" spans="2:6" x14ac:dyDescent="0.25">
      <c r="B7" s="97" t="s">
        <v>311</v>
      </c>
      <c r="C7" s="98" t="s">
        <v>378</v>
      </c>
      <c r="D7" s="99" t="s">
        <v>379</v>
      </c>
      <c r="E7" s="34" t="s">
        <v>364</v>
      </c>
      <c r="F7" s="124">
        <v>80</v>
      </c>
    </row>
    <row r="8" spans="2:6" x14ac:dyDescent="0.25">
      <c r="B8" s="97" t="s">
        <v>312</v>
      </c>
      <c r="C8" s="98" t="s">
        <v>378</v>
      </c>
      <c r="D8" s="99" t="s">
        <v>379</v>
      </c>
      <c r="E8" s="34" t="s">
        <v>343</v>
      </c>
      <c r="F8" s="124">
        <v>80</v>
      </c>
    </row>
    <row r="9" spans="2:6" x14ac:dyDescent="0.25">
      <c r="B9" s="97" t="s">
        <v>313</v>
      </c>
      <c r="C9" s="98" t="s">
        <v>378</v>
      </c>
      <c r="D9" s="99" t="s">
        <v>379</v>
      </c>
      <c r="E9" s="34" t="s">
        <v>345</v>
      </c>
      <c r="F9" s="124">
        <v>80</v>
      </c>
    </row>
    <row r="10" spans="2:6" x14ac:dyDescent="0.25">
      <c r="B10" s="97" t="s">
        <v>314</v>
      </c>
      <c r="C10" s="98" t="s">
        <v>378</v>
      </c>
      <c r="D10" s="99" t="s">
        <v>379</v>
      </c>
      <c r="E10" s="34" t="s">
        <v>344</v>
      </c>
      <c r="F10" s="124">
        <v>68</v>
      </c>
    </row>
    <row r="11" spans="2:6" x14ac:dyDescent="0.25">
      <c r="B11" s="97" t="s">
        <v>315</v>
      </c>
      <c r="C11" s="98" t="s">
        <v>378</v>
      </c>
      <c r="D11" s="99" t="s">
        <v>379</v>
      </c>
      <c r="E11" s="34" t="s">
        <v>362</v>
      </c>
      <c r="F11" s="124">
        <v>80</v>
      </c>
    </row>
    <row r="12" spans="2:6" x14ac:dyDescent="0.25">
      <c r="B12" s="97" t="s">
        <v>316</v>
      </c>
      <c r="C12" s="98" t="s">
        <v>378</v>
      </c>
      <c r="D12" s="99" t="s">
        <v>379</v>
      </c>
      <c r="E12" s="34" t="s">
        <v>374</v>
      </c>
      <c r="F12" s="124">
        <v>17</v>
      </c>
    </row>
    <row r="13" spans="2:6" x14ac:dyDescent="0.25">
      <c r="B13" s="97" t="s">
        <v>317</v>
      </c>
      <c r="C13" s="98" t="s">
        <v>378</v>
      </c>
      <c r="D13" s="99" t="s">
        <v>379</v>
      </c>
      <c r="E13" s="34" t="s">
        <v>382</v>
      </c>
      <c r="F13" s="124">
        <v>80</v>
      </c>
    </row>
    <row r="14" spans="2:6" x14ac:dyDescent="0.25">
      <c r="B14" s="97" t="s">
        <v>318</v>
      </c>
      <c r="C14" s="98" t="s">
        <v>378</v>
      </c>
      <c r="D14" s="99" t="s">
        <v>379</v>
      </c>
      <c r="E14" s="34" t="s">
        <v>384</v>
      </c>
      <c r="F14" s="124">
        <v>80</v>
      </c>
    </row>
    <row r="15" spans="2:6" x14ac:dyDescent="0.25">
      <c r="B15" s="97" t="s">
        <v>319</v>
      </c>
      <c r="C15" s="98" t="s">
        <v>378</v>
      </c>
      <c r="D15" s="99" t="s">
        <v>379</v>
      </c>
      <c r="E15" s="34" t="s">
        <v>342</v>
      </c>
      <c r="F15" s="124">
        <v>80</v>
      </c>
    </row>
    <row r="16" spans="2:6" x14ac:dyDescent="0.25">
      <c r="B16" s="97" t="s">
        <v>320</v>
      </c>
      <c r="C16" s="98" t="s">
        <v>378</v>
      </c>
      <c r="D16" s="99" t="s">
        <v>379</v>
      </c>
      <c r="E16" s="34" t="s">
        <v>347</v>
      </c>
      <c r="F16" s="124">
        <v>80</v>
      </c>
    </row>
    <row r="17" spans="2:6" x14ac:dyDescent="0.25">
      <c r="B17" s="97" t="s">
        <v>321</v>
      </c>
      <c r="C17" s="98" t="s">
        <v>378</v>
      </c>
      <c r="D17" s="99" t="s">
        <v>379</v>
      </c>
      <c r="E17" s="34" t="s">
        <v>383</v>
      </c>
      <c r="F17" s="124">
        <v>80</v>
      </c>
    </row>
    <row r="18" spans="2:6" x14ac:dyDescent="0.25">
      <c r="B18" s="97" t="s">
        <v>322</v>
      </c>
      <c r="C18" s="98" t="s">
        <v>378</v>
      </c>
      <c r="D18" s="99" t="s">
        <v>379</v>
      </c>
      <c r="E18" s="34" t="s">
        <v>345</v>
      </c>
      <c r="F18" s="124">
        <v>68</v>
      </c>
    </row>
    <row r="19" spans="2:6" x14ac:dyDescent="0.25">
      <c r="B19" s="97" t="s">
        <v>323</v>
      </c>
      <c r="C19" s="98" t="s">
        <v>378</v>
      </c>
      <c r="D19" s="99" t="s">
        <v>379</v>
      </c>
      <c r="E19" s="34" t="s">
        <v>344</v>
      </c>
      <c r="F19" s="124">
        <v>80</v>
      </c>
    </row>
    <row r="20" spans="2:6" x14ac:dyDescent="0.25">
      <c r="B20" s="97" t="s">
        <v>324</v>
      </c>
      <c r="C20" s="98" t="s">
        <v>378</v>
      </c>
      <c r="D20" s="99" t="s">
        <v>379</v>
      </c>
      <c r="E20" s="34" t="s">
        <v>351</v>
      </c>
      <c r="F20" s="124">
        <v>80</v>
      </c>
    </row>
    <row r="21" spans="2:6" x14ac:dyDescent="0.25">
      <c r="B21" s="97" t="s">
        <v>325</v>
      </c>
      <c r="C21" s="98" t="s">
        <v>378</v>
      </c>
      <c r="D21" s="99" t="s">
        <v>380</v>
      </c>
      <c r="E21" s="34" t="s">
        <v>347</v>
      </c>
      <c r="F21" s="124">
        <v>80</v>
      </c>
    </row>
    <row r="22" spans="2:6" x14ac:dyDescent="0.25">
      <c r="B22" s="97" t="s">
        <v>326</v>
      </c>
      <c r="C22" s="98" t="s">
        <v>378</v>
      </c>
      <c r="D22" s="99" t="s">
        <v>380</v>
      </c>
      <c r="E22" s="34" t="s">
        <v>375</v>
      </c>
      <c r="F22" s="124">
        <v>80</v>
      </c>
    </row>
    <row r="23" spans="2:6" x14ac:dyDescent="0.25">
      <c r="B23" s="97" t="s">
        <v>327</v>
      </c>
      <c r="C23" s="98" t="s">
        <v>378</v>
      </c>
      <c r="D23" s="99" t="s">
        <v>380</v>
      </c>
      <c r="E23" s="34" t="s">
        <v>383</v>
      </c>
      <c r="F23" s="124">
        <v>68</v>
      </c>
    </row>
    <row r="24" spans="2:6" x14ac:dyDescent="0.25">
      <c r="B24" s="97" t="s">
        <v>328</v>
      </c>
      <c r="C24" s="98" t="s">
        <v>378</v>
      </c>
      <c r="D24" s="99" t="s">
        <v>380</v>
      </c>
      <c r="E24" s="34" t="s">
        <v>356</v>
      </c>
      <c r="F24" s="124">
        <v>80</v>
      </c>
    </row>
    <row r="25" spans="2:6" x14ac:dyDescent="0.25">
      <c r="B25" s="97" t="s">
        <v>329</v>
      </c>
      <c r="C25" s="98" t="s">
        <v>378</v>
      </c>
      <c r="D25" s="99" t="s">
        <v>380</v>
      </c>
      <c r="E25" s="34" t="s">
        <v>364</v>
      </c>
      <c r="F25" s="124">
        <v>80</v>
      </c>
    </row>
    <row r="26" spans="2:6" x14ac:dyDescent="0.25">
      <c r="B26" s="97" t="s">
        <v>330</v>
      </c>
      <c r="C26" s="98" t="s">
        <v>378</v>
      </c>
      <c r="D26" s="99" t="s">
        <v>380</v>
      </c>
      <c r="E26" s="34" t="s">
        <v>362</v>
      </c>
      <c r="F26" s="124">
        <v>78</v>
      </c>
    </row>
    <row r="27" spans="2:6" x14ac:dyDescent="0.25">
      <c r="B27" s="97" t="s">
        <v>331</v>
      </c>
      <c r="C27" s="98" t="s">
        <v>378</v>
      </c>
      <c r="D27" s="99" t="s">
        <v>380</v>
      </c>
      <c r="E27" s="34" t="s">
        <v>375</v>
      </c>
      <c r="F27" s="124">
        <v>80</v>
      </c>
    </row>
    <row r="28" spans="2:6" x14ac:dyDescent="0.25">
      <c r="B28" s="97" t="s">
        <v>332</v>
      </c>
      <c r="C28" s="98" t="s">
        <v>378</v>
      </c>
      <c r="D28" s="99" t="s">
        <v>380</v>
      </c>
      <c r="E28" s="34" t="s">
        <v>347</v>
      </c>
      <c r="F28" s="124">
        <v>80</v>
      </c>
    </row>
    <row r="29" spans="2:6" x14ac:dyDescent="0.25">
      <c r="B29" s="97" t="s">
        <v>333</v>
      </c>
      <c r="C29" s="98" t="s">
        <v>378</v>
      </c>
      <c r="D29" s="99" t="s">
        <v>380</v>
      </c>
      <c r="E29" s="34" t="s">
        <v>384</v>
      </c>
      <c r="F29" s="124">
        <v>80</v>
      </c>
    </row>
    <row r="30" spans="2:6" x14ac:dyDescent="0.25">
      <c r="B30" s="97" t="s">
        <v>334</v>
      </c>
      <c r="C30" s="98" t="s">
        <v>378</v>
      </c>
      <c r="D30" s="99" t="s">
        <v>380</v>
      </c>
      <c r="E30" s="34" t="s">
        <v>342</v>
      </c>
      <c r="F30" s="124">
        <v>68</v>
      </c>
    </row>
    <row r="31" spans="2:6" x14ac:dyDescent="0.25">
      <c r="B31" s="97" t="s">
        <v>335</v>
      </c>
      <c r="C31" s="98" t="s">
        <v>378</v>
      </c>
      <c r="D31" s="99" t="s">
        <v>380</v>
      </c>
      <c r="E31" s="34" t="s">
        <v>383</v>
      </c>
      <c r="F31" s="124">
        <v>80</v>
      </c>
    </row>
    <row r="32" spans="2:6" x14ac:dyDescent="0.25">
      <c r="B32" s="97" t="s">
        <v>336</v>
      </c>
      <c r="C32" s="98" t="s">
        <v>378</v>
      </c>
      <c r="D32" s="99" t="s">
        <v>380</v>
      </c>
      <c r="E32" s="34" t="s">
        <v>344</v>
      </c>
      <c r="F32" s="124">
        <v>80</v>
      </c>
    </row>
    <row r="33" spans="2:6" x14ac:dyDescent="0.25">
      <c r="B33" s="100" t="s">
        <v>337</v>
      </c>
      <c r="C33" s="101" t="s">
        <v>378</v>
      </c>
      <c r="D33" s="102" t="s">
        <v>380</v>
      </c>
      <c r="E33" s="35" t="s">
        <v>356</v>
      </c>
      <c r="F33" s="125">
        <v>80</v>
      </c>
    </row>
    <row r="34" spans="2:6" x14ac:dyDescent="0.25">
      <c r="B34" s="156"/>
      <c r="C34" s="157"/>
      <c r="D34" s="157"/>
      <c r="E34" s="157"/>
      <c r="F34" s="41">
        <f>SUM(F3:F33)</f>
        <v>2367</v>
      </c>
    </row>
  </sheetData>
  <autoFilter ref="B2:F34"/>
  <mergeCells count="1">
    <mergeCell ref="B34:E34"/>
  </mergeCells>
  <phoneticPr fontId="10" type="noConversion"/>
  <pageMargins left="0.1666458359371745" right="0.1666458359371745" top="0.1666458359371745" bottom="0.1666458359371745" header="0" footer="0"/>
  <pageSetup paperSize="9" orientation="landscape" blackAndWhite="1" errors="NA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F85"/>
  <sheetViews>
    <sheetView topLeftCell="A49" workbookViewId="0">
      <selection activeCell="L11" sqref="K11:L11"/>
    </sheetView>
  </sheetViews>
  <sheetFormatPr defaultColWidth="10.85546875" defaultRowHeight="15" x14ac:dyDescent="0.25"/>
  <cols>
    <col min="1" max="1" width="7.42578125" style="37" customWidth="1"/>
    <col min="2" max="2" width="12.42578125" style="37" customWidth="1"/>
    <col min="3" max="3" width="11.42578125" style="37" customWidth="1"/>
    <col min="4" max="4" width="16.28515625" style="37" customWidth="1"/>
    <col min="5" max="5" width="13" style="37" customWidth="1"/>
    <col min="6" max="16384" width="10.85546875" style="37"/>
  </cols>
  <sheetData>
    <row r="2" spans="2:6" x14ac:dyDescent="0.25">
      <c r="B2" s="48" t="s">
        <v>339</v>
      </c>
      <c r="C2" s="48" t="s">
        <v>386</v>
      </c>
      <c r="D2" s="48" t="s">
        <v>355</v>
      </c>
      <c r="E2" s="48" t="s">
        <v>412</v>
      </c>
      <c r="F2" s="49" t="s">
        <v>411</v>
      </c>
    </row>
    <row r="3" spans="2:6" x14ac:dyDescent="0.25">
      <c r="B3" s="50" t="s">
        <v>385</v>
      </c>
      <c r="C3" s="51">
        <v>400</v>
      </c>
      <c r="D3" s="51" t="s">
        <v>388</v>
      </c>
      <c r="E3" s="51" t="s">
        <v>362</v>
      </c>
      <c r="F3" s="126">
        <v>100</v>
      </c>
    </row>
    <row r="4" spans="2:6" x14ac:dyDescent="0.25">
      <c r="B4" s="50" t="s">
        <v>385</v>
      </c>
      <c r="C4" s="51">
        <v>400</v>
      </c>
      <c r="D4" s="51" t="s">
        <v>388</v>
      </c>
      <c r="E4" s="51" t="s">
        <v>384</v>
      </c>
      <c r="F4" s="127">
        <v>100</v>
      </c>
    </row>
    <row r="5" spans="2:6" x14ac:dyDescent="0.25">
      <c r="B5" s="50" t="s">
        <v>385</v>
      </c>
      <c r="C5" s="51">
        <v>400</v>
      </c>
      <c r="D5" s="51" t="s">
        <v>388</v>
      </c>
      <c r="E5" s="51" t="s">
        <v>347</v>
      </c>
      <c r="F5" s="127">
        <v>100</v>
      </c>
    </row>
    <row r="6" spans="2:6" x14ac:dyDescent="0.25">
      <c r="B6" s="50" t="s">
        <v>385</v>
      </c>
      <c r="C6" s="51">
        <v>400</v>
      </c>
      <c r="D6" s="51" t="s">
        <v>388</v>
      </c>
      <c r="E6" s="51" t="s">
        <v>405</v>
      </c>
      <c r="F6" s="127">
        <v>100</v>
      </c>
    </row>
    <row r="7" spans="2:6" x14ac:dyDescent="0.25">
      <c r="B7" s="50" t="s">
        <v>385</v>
      </c>
      <c r="C7" s="51">
        <v>400</v>
      </c>
      <c r="D7" s="51" t="s">
        <v>388</v>
      </c>
      <c r="E7" s="51" t="s">
        <v>362</v>
      </c>
      <c r="F7" s="127">
        <v>100</v>
      </c>
    </row>
    <row r="8" spans="2:6" x14ac:dyDescent="0.25">
      <c r="B8" s="50" t="s">
        <v>385</v>
      </c>
      <c r="C8" s="51">
        <v>400</v>
      </c>
      <c r="D8" s="51" t="s">
        <v>388</v>
      </c>
      <c r="E8" s="51" t="s">
        <v>400</v>
      </c>
      <c r="F8" s="127">
        <v>100</v>
      </c>
    </row>
    <row r="9" spans="2:6" x14ac:dyDescent="0.25">
      <c r="B9" s="50" t="s">
        <v>385</v>
      </c>
      <c r="C9" s="51">
        <v>400</v>
      </c>
      <c r="D9" s="51" t="s">
        <v>388</v>
      </c>
      <c r="E9" s="51" t="s">
        <v>382</v>
      </c>
      <c r="F9" s="127">
        <v>100</v>
      </c>
    </row>
    <row r="10" spans="2:6" x14ac:dyDescent="0.25">
      <c r="B10" s="50" t="s">
        <v>385</v>
      </c>
      <c r="C10" s="51">
        <v>400</v>
      </c>
      <c r="D10" s="51" t="s">
        <v>388</v>
      </c>
      <c r="E10" s="51" t="s">
        <v>384</v>
      </c>
      <c r="F10" s="127">
        <v>100</v>
      </c>
    </row>
    <row r="11" spans="2:6" x14ac:dyDescent="0.25">
      <c r="B11" s="50" t="s">
        <v>385</v>
      </c>
      <c r="C11" s="51">
        <v>400</v>
      </c>
      <c r="D11" s="51" t="s">
        <v>388</v>
      </c>
      <c r="E11" s="51" t="s">
        <v>342</v>
      </c>
      <c r="F11" s="127">
        <v>100</v>
      </c>
    </row>
    <row r="12" spans="2:6" x14ac:dyDescent="0.25">
      <c r="B12" s="50" t="s">
        <v>385</v>
      </c>
      <c r="C12" s="51">
        <v>400</v>
      </c>
      <c r="D12" s="51" t="s">
        <v>388</v>
      </c>
      <c r="E12" s="51" t="s">
        <v>376</v>
      </c>
      <c r="F12" s="127">
        <v>100</v>
      </c>
    </row>
    <row r="13" spans="2:6" x14ac:dyDescent="0.25">
      <c r="B13" s="50" t="s">
        <v>385</v>
      </c>
      <c r="C13" s="51">
        <v>400</v>
      </c>
      <c r="D13" s="51" t="s">
        <v>388</v>
      </c>
      <c r="E13" s="51" t="s">
        <v>347</v>
      </c>
      <c r="F13" s="127">
        <v>100</v>
      </c>
    </row>
    <row r="14" spans="2:6" x14ac:dyDescent="0.25">
      <c r="B14" s="50" t="s">
        <v>385</v>
      </c>
      <c r="C14" s="51">
        <v>400</v>
      </c>
      <c r="D14" s="51" t="s">
        <v>388</v>
      </c>
      <c r="E14" s="51" t="s">
        <v>375</v>
      </c>
      <c r="F14" s="127">
        <v>100</v>
      </c>
    </row>
    <row r="15" spans="2:6" x14ac:dyDescent="0.25">
      <c r="B15" s="50" t="s">
        <v>385</v>
      </c>
      <c r="C15" s="51">
        <v>400</v>
      </c>
      <c r="D15" s="51" t="s">
        <v>388</v>
      </c>
      <c r="E15" s="51" t="s">
        <v>383</v>
      </c>
      <c r="F15" s="127">
        <v>100</v>
      </c>
    </row>
    <row r="16" spans="2:6" x14ac:dyDescent="0.25">
      <c r="B16" s="50" t="s">
        <v>385</v>
      </c>
      <c r="C16" s="51">
        <v>400</v>
      </c>
      <c r="D16" s="51" t="s">
        <v>388</v>
      </c>
      <c r="E16" s="51" t="s">
        <v>397</v>
      </c>
      <c r="F16" s="127">
        <v>60</v>
      </c>
    </row>
    <row r="17" spans="2:6" x14ac:dyDescent="0.25">
      <c r="B17" s="50" t="s">
        <v>385</v>
      </c>
      <c r="C17" s="51">
        <v>400</v>
      </c>
      <c r="D17" s="51" t="s">
        <v>388</v>
      </c>
      <c r="E17" s="51" t="s">
        <v>341</v>
      </c>
      <c r="F17" s="127">
        <v>100</v>
      </c>
    </row>
    <row r="18" spans="2:6" x14ac:dyDescent="0.25">
      <c r="B18" s="50" t="s">
        <v>385</v>
      </c>
      <c r="C18" s="51">
        <v>400</v>
      </c>
      <c r="D18" s="51" t="s">
        <v>388</v>
      </c>
      <c r="E18" s="51" t="s">
        <v>404</v>
      </c>
      <c r="F18" s="127">
        <v>100</v>
      </c>
    </row>
    <row r="19" spans="2:6" x14ac:dyDescent="0.25">
      <c r="B19" s="50" t="s">
        <v>385</v>
      </c>
      <c r="C19" s="51">
        <v>400</v>
      </c>
      <c r="D19" s="51" t="s">
        <v>388</v>
      </c>
      <c r="E19" s="51" t="s">
        <v>402</v>
      </c>
      <c r="F19" s="127">
        <v>100</v>
      </c>
    </row>
    <row r="20" spans="2:6" x14ac:dyDescent="0.25">
      <c r="B20" s="50" t="s">
        <v>385</v>
      </c>
      <c r="C20" s="51">
        <v>400</v>
      </c>
      <c r="D20" s="51" t="s">
        <v>389</v>
      </c>
      <c r="E20" s="51" t="s">
        <v>362</v>
      </c>
      <c r="F20" s="127">
        <v>100</v>
      </c>
    </row>
    <row r="21" spans="2:6" x14ac:dyDescent="0.25">
      <c r="B21" s="50" t="s">
        <v>385</v>
      </c>
      <c r="C21" s="51">
        <v>400</v>
      </c>
      <c r="D21" s="51" t="s">
        <v>389</v>
      </c>
      <c r="E21" s="51" t="s">
        <v>384</v>
      </c>
      <c r="F21" s="127">
        <v>100</v>
      </c>
    </row>
    <row r="22" spans="2:6" x14ac:dyDescent="0.25">
      <c r="B22" s="50" t="s">
        <v>385</v>
      </c>
      <c r="C22" s="51">
        <v>400</v>
      </c>
      <c r="D22" s="51" t="s">
        <v>389</v>
      </c>
      <c r="E22" s="51" t="s">
        <v>347</v>
      </c>
      <c r="F22" s="127">
        <v>100</v>
      </c>
    </row>
    <row r="23" spans="2:6" x14ac:dyDescent="0.25">
      <c r="B23" s="50" t="s">
        <v>385</v>
      </c>
      <c r="C23" s="51">
        <v>400</v>
      </c>
      <c r="D23" s="51" t="s">
        <v>389</v>
      </c>
      <c r="E23" s="51" t="s">
        <v>405</v>
      </c>
      <c r="F23" s="127">
        <v>100</v>
      </c>
    </row>
    <row r="24" spans="2:6" x14ac:dyDescent="0.25">
      <c r="B24" s="50" t="s">
        <v>385</v>
      </c>
      <c r="C24" s="51">
        <v>400</v>
      </c>
      <c r="D24" s="51" t="s">
        <v>389</v>
      </c>
      <c r="E24" s="51" t="s">
        <v>362</v>
      </c>
      <c r="F24" s="127">
        <v>100</v>
      </c>
    </row>
    <row r="25" spans="2:6" x14ac:dyDescent="0.25">
      <c r="B25" s="50" t="s">
        <v>385</v>
      </c>
      <c r="C25" s="51">
        <v>400</v>
      </c>
      <c r="D25" s="51" t="s">
        <v>389</v>
      </c>
      <c r="E25" s="51" t="s">
        <v>400</v>
      </c>
      <c r="F25" s="127">
        <v>100</v>
      </c>
    </row>
    <row r="26" spans="2:6" x14ac:dyDescent="0.25">
      <c r="B26" s="50" t="s">
        <v>385</v>
      </c>
      <c r="C26" s="51">
        <v>400</v>
      </c>
      <c r="D26" s="51" t="s">
        <v>389</v>
      </c>
      <c r="E26" s="51" t="s">
        <v>382</v>
      </c>
      <c r="F26" s="127">
        <v>100</v>
      </c>
    </row>
    <row r="27" spans="2:6" x14ac:dyDescent="0.25">
      <c r="B27" s="50" t="s">
        <v>385</v>
      </c>
      <c r="C27" s="51">
        <v>400</v>
      </c>
      <c r="D27" s="51" t="s">
        <v>389</v>
      </c>
      <c r="E27" s="51" t="s">
        <v>384</v>
      </c>
      <c r="F27" s="127">
        <v>60</v>
      </c>
    </row>
    <row r="28" spans="2:6" x14ac:dyDescent="0.25">
      <c r="B28" s="50" t="s">
        <v>385</v>
      </c>
      <c r="C28" s="51">
        <v>400</v>
      </c>
      <c r="D28" s="51" t="s">
        <v>389</v>
      </c>
      <c r="E28" s="51" t="s">
        <v>401</v>
      </c>
      <c r="F28" s="127">
        <v>100</v>
      </c>
    </row>
    <row r="29" spans="2:6" x14ac:dyDescent="0.25">
      <c r="B29" s="50" t="s">
        <v>385</v>
      </c>
      <c r="C29" s="51">
        <v>400</v>
      </c>
      <c r="D29" s="51" t="s">
        <v>389</v>
      </c>
      <c r="E29" s="51" t="s">
        <v>342</v>
      </c>
      <c r="F29" s="127">
        <v>100</v>
      </c>
    </row>
    <row r="30" spans="2:6" x14ac:dyDescent="0.25">
      <c r="B30" s="50" t="s">
        <v>385</v>
      </c>
      <c r="C30" s="51">
        <v>400</v>
      </c>
      <c r="D30" s="51" t="s">
        <v>389</v>
      </c>
      <c r="E30" s="51" t="s">
        <v>376</v>
      </c>
      <c r="F30" s="127">
        <v>100</v>
      </c>
    </row>
    <row r="31" spans="2:6" x14ac:dyDescent="0.25">
      <c r="B31" s="50" t="s">
        <v>385</v>
      </c>
      <c r="C31" s="51">
        <v>400</v>
      </c>
      <c r="D31" s="51" t="s">
        <v>389</v>
      </c>
      <c r="E31" s="51" t="s">
        <v>347</v>
      </c>
      <c r="F31" s="127">
        <v>100</v>
      </c>
    </row>
    <row r="32" spans="2:6" x14ac:dyDescent="0.25">
      <c r="B32" s="50" t="s">
        <v>385</v>
      </c>
      <c r="C32" s="51">
        <v>400</v>
      </c>
      <c r="D32" s="51" t="s">
        <v>389</v>
      </c>
      <c r="E32" s="51" t="s">
        <v>375</v>
      </c>
      <c r="F32" s="127">
        <v>100</v>
      </c>
    </row>
    <row r="33" spans="2:6" x14ac:dyDescent="0.25">
      <c r="B33" s="50" t="s">
        <v>385</v>
      </c>
      <c r="C33" s="51">
        <v>400</v>
      </c>
      <c r="D33" s="51" t="s">
        <v>389</v>
      </c>
      <c r="E33" s="51" t="s">
        <v>383</v>
      </c>
      <c r="F33" s="127">
        <v>100</v>
      </c>
    </row>
    <row r="34" spans="2:6" x14ac:dyDescent="0.25">
      <c r="B34" s="50" t="s">
        <v>385</v>
      </c>
      <c r="C34" s="51">
        <v>400</v>
      </c>
      <c r="D34" s="51" t="s">
        <v>389</v>
      </c>
      <c r="E34" s="51" t="s">
        <v>397</v>
      </c>
      <c r="F34" s="127">
        <v>100</v>
      </c>
    </row>
    <row r="35" spans="2:6" x14ac:dyDescent="0.25">
      <c r="B35" s="50" t="s">
        <v>385</v>
      </c>
      <c r="C35" s="51">
        <v>400</v>
      </c>
      <c r="D35" s="51" t="s">
        <v>389</v>
      </c>
      <c r="E35" s="51" t="s">
        <v>403</v>
      </c>
      <c r="F35" s="127">
        <v>100</v>
      </c>
    </row>
    <row r="36" spans="2:6" x14ac:dyDescent="0.25">
      <c r="B36" s="50" t="s">
        <v>385</v>
      </c>
      <c r="C36" s="51">
        <v>400</v>
      </c>
      <c r="D36" s="51" t="s">
        <v>389</v>
      </c>
      <c r="E36" s="51" t="s">
        <v>341</v>
      </c>
      <c r="F36" s="127">
        <v>100</v>
      </c>
    </row>
    <row r="37" spans="2:6" x14ac:dyDescent="0.25">
      <c r="B37" s="50" t="s">
        <v>385</v>
      </c>
      <c r="C37" s="51">
        <v>400</v>
      </c>
      <c r="D37" s="51" t="s">
        <v>389</v>
      </c>
      <c r="E37" s="51" t="s">
        <v>404</v>
      </c>
      <c r="F37" s="127">
        <v>100</v>
      </c>
    </row>
    <row r="38" spans="2:6" x14ac:dyDescent="0.25">
      <c r="B38" s="50" t="s">
        <v>385</v>
      </c>
      <c r="C38" s="51">
        <v>400</v>
      </c>
      <c r="D38" s="51" t="s">
        <v>389</v>
      </c>
      <c r="E38" s="51" t="s">
        <v>402</v>
      </c>
      <c r="F38" s="127">
        <v>100</v>
      </c>
    </row>
    <row r="39" spans="2:6" x14ac:dyDescent="0.25">
      <c r="B39" s="50" t="s">
        <v>385</v>
      </c>
      <c r="C39" s="51">
        <v>400</v>
      </c>
      <c r="D39" s="51" t="s">
        <v>390</v>
      </c>
      <c r="E39" s="51" t="s">
        <v>362</v>
      </c>
      <c r="F39" s="127">
        <v>100</v>
      </c>
    </row>
    <row r="40" spans="2:6" x14ac:dyDescent="0.25">
      <c r="B40" s="50" t="s">
        <v>385</v>
      </c>
      <c r="C40" s="51">
        <v>400</v>
      </c>
      <c r="D40" s="51" t="s">
        <v>390</v>
      </c>
      <c r="E40" s="51" t="s">
        <v>384</v>
      </c>
      <c r="F40" s="127">
        <v>100</v>
      </c>
    </row>
    <row r="41" spans="2:6" x14ac:dyDescent="0.25">
      <c r="B41" s="50" t="s">
        <v>385</v>
      </c>
      <c r="C41" s="51">
        <v>400</v>
      </c>
      <c r="D41" s="51" t="s">
        <v>390</v>
      </c>
      <c r="E41" s="51" t="s">
        <v>347</v>
      </c>
      <c r="F41" s="127">
        <v>100</v>
      </c>
    </row>
    <row r="42" spans="2:6" x14ac:dyDescent="0.25">
      <c r="B42" s="50" t="s">
        <v>385</v>
      </c>
      <c r="C42" s="51">
        <v>400</v>
      </c>
      <c r="D42" s="51" t="s">
        <v>390</v>
      </c>
      <c r="E42" s="51" t="s">
        <v>405</v>
      </c>
      <c r="F42" s="127">
        <v>100</v>
      </c>
    </row>
    <row r="43" spans="2:6" x14ac:dyDescent="0.25">
      <c r="B43" s="50" t="s">
        <v>385</v>
      </c>
      <c r="C43" s="51">
        <v>400</v>
      </c>
      <c r="D43" s="51" t="s">
        <v>390</v>
      </c>
      <c r="E43" s="51" t="s">
        <v>362</v>
      </c>
      <c r="F43" s="127">
        <v>80</v>
      </c>
    </row>
    <row r="44" spans="2:6" x14ac:dyDescent="0.25">
      <c r="B44" s="50" t="s">
        <v>385</v>
      </c>
      <c r="C44" s="51">
        <v>400</v>
      </c>
      <c r="D44" s="51" t="s">
        <v>390</v>
      </c>
      <c r="E44" s="51" t="s">
        <v>400</v>
      </c>
      <c r="F44" s="127">
        <v>100</v>
      </c>
    </row>
    <row r="45" spans="2:6" x14ac:dyDescent="0.25">
      <c r="B45" s="50" t="s">
        <v>385</v>
      </c>
      <c r="C45" s="51">
        <v>400</v>
      </c>
      <c r="D45" s="51" t="s">
        <v>390</v>
      </c>
      <c r="E45" s="51" t="s">
        <v>382</v>
      </c>
      <c r="F45" s="127">
        <v>100</v>
      </c>
    </row>
    <row r="46" spans="2:6" x14ac:dyDescent="0.25">
      <c r="B46" s="50" t="s">
        <v>385</v>
      </c>
      <c r="C46" s="51">
        <v>400</v>
      </c>
      <c r="D46" s="51" t="s">
        <v>390</v>
      </c>
      <c r="E46" s="51" t="s">
        <v>384</v>
      </c>
      <c r="F46" s="127">
        <v>100</v>
      </c>
    </row>
    <row r="47" spans="2:6" x14ac:dyDescent="0.25">
      <c r="B47" s="50" t="s">
        <v>385</v>
      </c>
      <c r="C47" s="51">
        <v>400</v>
      </c>
      <c r="D47" s="51" t="s">
        <v>390</v>
      </c>
      <c r="E47" s="51" t="s">
        <v>401</v>
      </c>
      <c r="F47" s="127">
        <v>100</v>
      </c>
    </row>
    <row r="48" spans="2:6" x14ac:dyDescent="0.25">
      <c r="B48" s="50" t="s">
        <v>385</v>
      </c>
      <c r="C48" s="51">
        <v>400</v>
      </c>
      <c r="D48" s="51" t="s">
        <v>390</v>
      </c>
      <c r="E48" s="51" t="s">
        <v>342</v>
      </c>
      <c r="F48" s="127">
        <v>100</v>
      </c>
    </row>
    <row r="49" spans="2:6" x14ac:dyDescent="0.25">
      <c r="B49" s="50" t="s">
        <v>385</v>
      </c>
      <c r="C49" s="51">
        <v>400</v>
      </c>
      <c r="D49" s="51" t="s">
        <v>390</v>
      </c>
      <c r="E49" s="51" t="s">
        <v>376</v>
      </c>
      <c r="F49" s="127">
        <v>100</v>
      </c>
    </row>
    <row r="50" spans="2:6" x14ac:dyDescent="0.25">
      <c r="B50" s="50" t="s">
        <v>385</v>
      </c>
      <c r="C50" s="51">
        <v>400</v>
      </c>
      <c r="D50" s="51" t="s">
        <v>390</v>
      </c>
      <c r="E50" s="51" t="s">
        <v>347</v>
      </c>
      <c r="F50" s="127">
        <v>100</v>
      </c>
    </row>
    <row r="51" spans="2:6" x14ac:dyDescent="0.25">
      <c r="B51" s="50" t="s">
        <v>385</v>
      </c>
      <c r="C51" s="51">
        <v>400</v>
      </c>
      <c r="D51" s="51" t="s">
        <v>390</v>
      </c>
      <c r="E51" s="51" t="s">
        <v>375</v>
      </c>
      <c r="F51" s="127">
        <v>100</v>
      </c>
    </row>
    <row r="52" spans="2:6" x14ac:dyDescent="0.25">
      <c r="B52" s="50" t="s">
        <v>385</v>
      </c>
      <c r="C52" s="51">
        <v>400</v>
      </c>
      <c r="D52" s="51" t="s">
        <v>390</v>
      </c>
      <c r="E52" s="51" t="s">
        <v>383</v>
      </c>
      <c r="F52" s="127">
        <v>100</v>
      </c>
    </row>
    <row r="53" spans="2:6" x14ac:dyDescent="0.25">
      <c r="B53" s="50" t="s">
        <v>385</v>
      </c>
      <c r="C53" s="51">
        <v>400</v>
      </c>
      <c r="D53" s="51" t="s">
        <v>390</v>
      </c>
      <c r="E53" s="51" t="s">
        <v>397</v>
      </c>
      <c r="F53" s="127">
        <v>100</v>
      </c>
    </row>
    <row r="54" spans="2:6" x14ac:dyDescent="0.25">
      <c r="B54" s="50" t="s">
        <v>385</v>
      </c>
      <c r="C54" s="51">
        <v>400</v>
      </c>
      <c r="D54" s="51" t="s">
        <v>390</v>
      </c>
      <c r="E54" s="51" t="s">
        <v>341</v>
      </c>
      <c r="F54" s="127">
        <v>100</v>
      </c>
    </row>
    <row r="55" spans="2:6" x14ac:dyDescent="0.25">
      <c r="B55" s="50" t="s">
        <v>385</v>
      </c>
      <c r="C55" s="51">
        <v>400</v>
      </c>
      <c r="D55" s="51" t="s">
        <v>390</v>
      </c>
      <c r="E55" s="51" t="s">
        <v>404</v>
      </c>
      <c r="F55" s="127">
        <v>100</v>
      </c>
    </row>
    <row r="56" spans="2:6" x14ac:dyDescent="0.25">
      <c r="B56" s="50" t="s">
        <v>385</v>
      </c>
      <c r="C56" s="51">
        <v>400</v>
      </c>
      <c r="D56" s="51" t="s">
        <v>390</v>
      </c>
      <c r="E56" s="51" t="s">
        <v>402</v>
      </c>
      <c r="F56" s="127">
        <v>100</v>
      </c>
    </row>
    <row r="57" spans="2:6" x14ac:dyDescent="0.25">
      <c r="B57" s="50" t="s">
        <v>385</v>
      </c>
      <c r="C57" s="51">
        <v>400</v>
      </c>
      <c r="D57" s="51" t="s">
        <v>391</v>
      </c>
      <c r="E57" s="51" t="s">
        <v>362</v>
      </c>
      <c r="F57" s="127">
        <v>90</v>
      </c>
    </row>
    <row r="58" spans="2:6" x14ac:dyDescent="0.25">
      <c r="B58" s="50" t="s">
        <v>385</v>
      </c>
      <c r="C58" s="51">
        <v>400</v>
      </c>
      <c r="D58" s="51" t="s">
        <v>391</v>
      </c>
      <c r="E58" s="51" t="s">
        <v>384</v>
      </c>
      <c r="F58" s="127">
        <v>100</v>
      </c>
    </row>
    <row r="59" spans="2:6" x14ac:dyDescent="0.25">
      <c r="B59" s="50" t="s">
        <v>385</v>
      </c>
      <c r="C59" s="51">
        <v>400</v>
      </c>
      <c r="D59" s="51" t="s">
        <v>391</v>
      </c>
      <c r="E59" s="51" t="s">
        <v>347</v>
      </c>
      <c r="F59" s="127">
        <v>100</v>
      </c>
    </row>
    <row r="60" spans="2:6" x14ac:dyDescent="0.25">
      <c r="B60" s="50" t="s">
        <v>385</v>
      </c>
      <c r="C60" s="51">
        <v>400</v>
      </c>
      <c r="D60" s="51" t="s">
        <v>391</v>
      </c>
      <c r="E60" s="51" t="s">
        <v>375</v>
      </c>
      <c r="F60" s="127">
        <v>100</v>
      </c>
    </row>
    <row r="61" spans="2:6" x14ac:dyDescent="0.25">
      <c r="B61" s="50" t="s">
        <v>385</v>
      </c>
      <c r="C61" s="51">
        <v>400</v>
      </c>
      <c r="D61" s="51" t="s">
        <v>391</v>
      </c>
      <c r="E61" s="51" t="s">
        <v>405</v>
      </c>
      <c r="F61" s="127">
        <v>100</v>
      </c>
    </row>
    <row r="62" spans="2:6" x14ac:dyDescent="0.25">
      <c r="B62" s="50" t="s">
        <v>385</v>
      </c>
      <c r="C62" s="51">
        <v>400</v>
      </c>
      <c r="D62" s="51" t="s">
        <v>391</v>
      </c>
      <c r="E62" s="51" t="s">
        <v>362</v>
      </c>
      <c r="F62" s="127">
        <v>100</v>
      </c>
    </row>
    <row r="63" spans="2:6" x14ac:dyDescent="0.25">
      <c r="B63" s="50" t="s">
        <v>385</v>
      </c>
      <c r="C63" s="51">
        <v>400</v>
      </c>
      <c r="D63" s="51" t="s">
        <v>391</v>
      </c>
      <c r="E63" s="51" t="s">
        <v>349</v>
      </c>
      <c r="F63" s="127">
        <v>100</v>
      </c>
    </row>
    <row r="64" spans="2:6" x14ac:dyDescent="0.25">
      <c r="B64" s="50" t="s">
        <v>385</v>
      </c>
      <c r="C64" s="51">
        <v>400</v>
      </c>
      <c r="D64" s="51" t="s">
        <v>391</v>
      </c>
      <c r="E64" s="51" t="s">
        <v>398</v>
      </c>
      <c r="F64" s="127">
        <v>100</v>
      </c>
    </row>
    <row r="65" spans="2:6" x14ac:dyDescent="0.25">
      <c r="B65" s="50" t="s">
        <v>385</v>
      </c>
      <c r="C65" s="51">
        <v>400</v>
      </c>
      <c r="D65" s="51" t="s">
        <v>391</v>
      </c>
      <c r="E65" s="51" t="s">
        <v>400</v>
      </c>
      <c r="F65" s="127">
        <v>100</v>
      </c>
    </row>
    <row r="66" spans="2:6" x14ac:dyDescent="0.25">
      <c r="B66" s="50" t="s">
        <v>385</v>
      </c>
      <c r="C66" s="51">
        <v>400</v>
      </c>
      <c r="D66" s="51" t="s">
        <v>391</v>
      </c>
      <c r="E66" s="51" t="s">
        <v>382</v>
      </c>
      <c r="F66" s="127">
        <v>100</v>
      </c>
    </row>
    <row r="67" spans="2:6" x14ac:dyDescent="0.25">
      <c r="B67" s="50" t="s">
        <v>385</v>
      </c>
      <c r="C67" s="51">
        <v>400</v>
      </c>
      <c r="D67" s="51" t="s">
        <v>391</v>
      </c>
      <c r="E67" s="51" t="s">
        <v>384</v>
      </c>
      <c r="F67" s="127">
        <v>100</v>
      </c>
    </row>
    <row r="68" spans="2:6" x14ac:dyDescent="0.25">
      <c r="B68" s="50" t="s">
        <v>385</v>
      </c>
      <c r="C68" s="51">
        <v>400</v>
      </c>
      <c r="D68" s="51" t="s">
        <v>391</v>
      </c>
      <c r="E68" s="51" t="s">
        <v>401</v>
      </c>
      <c r="F68" s="127">
        <v>100</v>
      </c>
    </row>
    <row r="69" spans="2:6" x14ac:dyDescent="0.25">
      <c r="B69" s="50" t="s">
        <v>385</v>
      </c>
      <c r="C69" s="51">
        <v>400</v>
      </c>
      <c r="D69" s="51" t="s">
        <v>391</v>
      </c>
      <c r="E69" s="51" t="s">
        <v>342</v>
      </c>
      <c r="F69" s="127">
        <v>100</v>
      </c>
    </row>
    <row r="70" spans="2:6" x14ac:dyDescent="0.25">
      <c r="B70" s="50" t="s">
        <v>385</v>
      </c>
      <c r="C70" s="51">
        <v>400</v>
      </c>
      <c r="D70" s="51" t="s">
        <v>391</v>
      </c>
      <c r="E70" s="51" t="s">
        <v>376</v>
      </c>
      <c r="F70" s="127">
        <v>100</v>
      </c>
    </row>
    <row r="71" spans="2:6" x14ac:dyDescent="0.25">
      <c r="B71" s="50" t="s">
        <v>385</v>
      </c>
      <c r="C71" s="51">
        <v>400</v>
      </c>
      <c r="D71" s="51" t="s">
        <v>391</v>
      </c>
      <c r="E71" s="51" t="s">
        <v>347</v>
      </c>
      <c r="F71" s="127">
        <v>100</v>
      </c>
    </row>
    <row r="72" spans="2:6" x14ac:dyDescent="0.25">
      <c r="B72" s="50" t="s">
        <v>385</v>
      </c>
      <c r="C72" s="51">
        <v>400</v>
      </c>
      <c r="D72" s="51" t="s">
        <v>391</v>
      </c>
      <c r="E72" s="51" t="s">
        <v>375</v>
      </c>
      <c r="F72" s="127">
        <v>100</v>
      </c>
    </row>
    <row r="73" spans="2:6" x14ac:dyDescent="0.25">
      <c r="B73" s="50" t="s">
        <v>385</v>
      </c>
      <c r="C73" s="51">
        <v>400</v>
      </c>
      <c r="D73" s="51" t="s">
        <v>391</v>
      </c>
      <c r="E73" s="51" t="s">
        <v>383</v>
      </c>
      <c r="F73" s="127">
        <v>100</v>
      </c>
    </row>
    <row r="74" spans="2:6" x14ac:dyDescent="0.25">
      <c r="B74" s="50" t="s">
        <v>385</v>
      </c>
      <c r="C74" s="51">
        <v>400</v>
      </c>
      <c r="D74" s="51" t="s">
        <v>391</v>
      </c>
      <c r="E74" s="51" t="s">
        <v>397</v>
      </c>
      <c r="F74" s="127">
        <v>100</v>
      </c>
    </row>
    <row r="75" spans="2:6" x14ac:dyDescent="0.25">
      <c r="B75" s="50" t="s">
        <v>385</v>
      </c>
      <c r="C75" s="51">
        <v>400</v>
      </c>
      <c r="D75" s="51" t="s">
        <v>391</v>
      </c>
      <c r="E75" s="51" t="s">
        <v>341</v>
      </c>
      <c r="F75" s="127">
        <v>100</v>
      </c>
    </row>
    <row r="76" spans="2:6" x14ac:dyDescent="0.25">
      <c r="B76" s="50" t="s">
        <v>385</v>
      </c>
      <c r="C76" s="51">
        <v>400</v>
      </c>
      <c r="D76" s="51" t="s">
        <v>391</v>
      </c>
      <c r="E76" s="51" t="s">
        <v>404</v>
      </c>
      <c r="F76" s="127">
        <v>100</v>
      </c>
    </row>
    <row r="77" spans="2:6" x14ac:dyDescent="0.25">
      <c r="B77" s="50" t="s">
        <v>385</v>
      </c>
      <c r="C77" s="51">
        <v>400</v>
      </c>
      <c r="D77" s="51" t="s">
        <v>391</v>
      </c>
      <c r="E77" s="51" t="s">
        <v>402</v>
      </c>
      <c r="F77" s="127">
        <v>100</v>
      </c>
    </row>
    <row r="78" spans="2:6" x14ac:dyDescent="0.25">
      <c r="B78" s="50" t="s">
        <v>385</v>
      </c>
      <c r="C78" s="51">
        <v>400</v>
      </c>
      <c r="D78" s="51" t="s">
        <v>413</v>
      </c>
      <c r="E78" s="51" t="s">
        <v>399</v>
      </c>
      <c r="F78" s="128">
        <v>100</v>
      </c>
    </row>
    <row r="79" spans="2:6" x14ac:dyDescent="0.25">
      <c r="B79" s="52"/>
      <c r="C79" s="53"/>
      <c r="D79" s="53"/>
      <c r="E79" s="53"/>
      <c r="F79" s="41">
        <f>SUM(F3:F78)</f>
        <v>7490</v>
      </c>
    </row>
    <row r="80" spans="2:6" x14ac:dyDescent="0.25">
      <c r="B80" s="44"/>
      <c r="C80" s="44"/>
      <c r="D80" s="44"/>
      <c r="E80" s="44"/>
    </row>
    <row r="82" spans="2:5" x14ac:dyDescent="0.25">
      <c r="B82" s="44"/>
      <c r="C82" s="44"/>
      <c r="D82" s="44"/>
      <c r="E82" s="44"/>
    </row>
    <row r="83" spans="2:5" x14ac:dyDescent="0.25">
      <c r="B83" s="44"/>
      <c r="C83" s="44"/>
      <c r="D83" s="44"/>
      <c r="E83" s="44"/>
    </row>
    <row r="84" spans="2:5" x14ac:dyDescent="0.25">
      <c r="B84" s="44"/>
      <c r="C84" s="44"/>
      <c r="D84" s="44"/>
      <c r="E84" s="44"/>
    </row>
    <row r="85" spans="2:5" x14ac:dyDescent="0.25">
      <c r="B85" s="44"/>
      <c r="C85" s="44"/>
      <c r="D85" s="44"/>
      <c r="E85" s="44"/>
    </row>
  </sheetData>
  <autoFilter ref="B2:F2"/>
  <phoneticPr fontId="10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F60"/>
  <sheetViews>
    <sheetView topLeftCell="A35" zoomScale="98" zoomScaleNormal="98" zoomScalePageLayoutView="98" workbookViewId="0">
      <selection activeCell="L11" sqref="K11:L11"/>
    </sheetView>
  </sheetViews>
  <sheetFormatPr defaultColWidth="10.85546875" defaultRowHeight="15" x14ac:dyDescent="0.25"/>
  <cols>
    <col min="1" max="1" width="5.28515625" style="37" customWidth="1"/>
    <col min="2" max="2" width="12.42578125" style="37" customWidth="1"/>
    <col min="3" max="3" width="12.140625" style="37" customWidth="1"/>
    <col min="4" max="4" width="15.7109375" style="37" customWidth="1"/>
    <col min="5" max="5" width="16.42578125" style="37" customWidth="1"/>
    <col min="6" max="16384" width="10.85546875" style="37"/>
  </cols>
  <sheetData>
    <row r="2" spans="2:6" x14ac:dyDescent="0.25">
      <c r="B2" s="42" t="s">
        <v>339</v>
      </c>
      <c r="C2" s="43" t="s">
        <v>386</v>
      </c>
      <c r="D2" s="43" t="s">
        <v>355</v>
      </c>
      <c r="E2" s="43" t="s">
        <v>340</v>
      </c>
      <c r="F2" s="129" t="s">
        <v>306</v>
      </c>
    </row>
    <row r="3" spans="2:6" x14ac:dyDescent="0.25">
      <c r="B3" s="50" t="s">
        <v>385</v>
      </c>
      <c r="C3" s="54" t="s">
        <v>387</v>
      </c>
      <c r="D3" s="34" t="s">
        <v>388</v>
      </c>
      <c r="E3" s="34" t="s">
        <v>362</v>
      </c>
      <c r="F3" s="126">
        <v>160</v>
      </c>
    </row>
    <row r="4" spans="2:6" x14ac:dyDescent="0.25">
      <c r="B4" s="50" t="s">
        <v>385</v>
      </c>
      <c r="C4" s="54" t="s">
        <v>387</v>
      </c>
      <c r="D4" s="34" t="s">
        <v>388</v>
      </c>
      <c r="E4" s="34" t="s">
        <v>369</v>
      </c>
      <c r="F4" s="127">
        <v>200</v>
      </c>
    </row>
    <row r="5" spans="2:6" x14ac:dyDescent="0.25">
      <c r="B5" s="50" t="s">
        <v>385</v>
      </c>
      <c r="C5" s="54" t="s">
        <v>387</v>
      </c>
      <c r="D5" s="34" t="s">
        <v>388</v>
      </c>
      <c r="E5" s="34" t="s">
        <v>374</v>
      </c>
      <c r="F5" s="127">
        <v>200</v>
      </c>
    </row>
    <row r="6" spans="2:6" x14ac:dyDescent="0.25">
      <c r="B6" s="50" t="s">
        <v>385</v>
      </c>
      <c r="C6" s="54" t="s">
        <v>387</v>
      </c>
      <c r="D6" s="34" t="s">
        <v>388</v>
      </c>
      <c r="E6" s="34" t="s">
        <v>395</v>
      </c>
      <c r="F6" s="127">
        <v>200</v>
      </c>
    </row>
    <row r="7" spans="2:6" x14ac:dyDescent="0.25">
      <c r="B7" s="50" t="s">
        <v>385</v>
      </c>
      <c r="C7" s="54" t="s">
        <v>387</v>
      </c>
      <c r="D7" s="34" t="s">
        <v>388</v>
      </c>
      <c r="E7" s="34" t="s">
        <v>384</v>
      </c>
      <c r="F7" s="127">
        <v>200</v>
      </c>
    </row>
    <row r="8" spans="2:6" x14ac:dyDescent="0.25">
      <c r="B8" s="50" t="s">
        <v>385</v>
      </c>
      <c r="C8" s="54" t="s">
        <v>387</v>
      </c>
      <c r="D8" s="34" t="s">
        <v>388</v>
      </c>
      <c r="E8" s="34" t="s">
        <v>342</v>
      </c>
      <c r="F8" s="127">
        <v>40</v>
      </c>
    </row>
    <row r="9" spans="2:6" x14ac:dyDescent="0.25">
      <c r="B9" s="50" t="s">
        <v>385</v>
      </c>
      <c r="C9" s="54" t="s">
        <v>387</v>
      </c>
      <c r="D9" s="34" t="s">
        <v>388</v>
      </c>
      <c r="E9" s="34" t="s">
        <v>347</v>
      </c>
      <c r="F9" s="127">
        <v>200</v>
      </c>
    </row>
    <row r="10" spans="2:6" x14ac:dyDescent="0.25">
      <c r="B10" s="50" t="s">
        <v>385</v>
      </c>
      <c r="C10" s="54" t="s">
        <v>387</v>
      </c>
      <c r="D10" s="34" t="s">
        <v>388</v>
      </c>
      <c r="E10" s="34" t="s">
        <v>383</v>
      </c>
      <c r="F10" s="127">
        <v>200</v>
      </c>
    </row>
    <row r="11" spans="2:6" x14ac:dyDescent="0.25">
      <c r="B11" s="50" t="s">
        <v>385</v>
      </c>
      <c r="C11" s="54" t="s">
        <v>387</v>
      </c>
      <c r="D11" s="34" t="s">
        <v>388</v>
      </c>
      <c r="E11" s="34" t="s">
        <v>359</v>
      </c>
      <c r="F11" s="127">
        <v>200</v>
      </c>
    </row>
    <row r="12" spans="2:6" x14ac:dyDescent="0.25">
      <c r="B12" s="50" t="s">
        <v>385</v>
      </c>
      <c r="C12" s="54" t="s">
        <v>387</v>
      </c>
      <c r="D12" s="34" t="s">
        <v>388</v>
      </c>
      <c r="E12" s="34" t="s">
        <v>341</v>
      </c>
      <c r="F12" s="127">
        <v>200</v>
      </c>
    </row>
    <row r="13" spans="2:6" x14ac:dyDescent="0.25">
      <c r="B13" s="50" t="s">
        <v>385</v>
      </c>
      <c r="C13" s="54" t="s">
        <v>387</v>
      </c>
      <c r="D13" s="34" t="s">
        <v>388</v>
      </c>
      <c r="E13" s="34" t="s">
        <v>394</v>
      </c>
      <c r="F13" s="127">
        <v>200</v>
      </c>
    </row>
    <row r="14" spans="2:6" x14ac:dyDescent="0.25">
      <c r="B14" s="50" t="s">
        <v>385</v>
      </c>
      <c r="C14" s="54" t="s">
        <v>387</v>
      </c>
      <c r="D14" s="34" t="s">
        <v>388</v>
      </c>
      <c r="E14" s="34" t="s">
        <v>356</v>
      </c>
      <c r="F14" s="127">
        <v>200</v>
      </c>
    </row>
    <row r="15" spans="2:6" x14ac:dyDescent="0.25">
      <c r="B15" s="50" t="s">
        <v>385</v>
      </c>
      <c r="C15" s="54" t="s">
        <v>387</v>
      </c>
      <c r="D15" s="34" t="s">
        <v>388</v>
      </c>
      <c r="E15" s="34" t="s">
        <v>392</v>
      </c>
      <c r="F15" s="127">
        <v>200</v>
      </c>
    </row>
    <row r="16" spans="2:6" x14ac:dyDescent="0.25">
      <c r="B16" s="50" t="s">
        <v>385</v>
      </c>
      <c r="C16" s="54" t="s">
        <v>387</v>
      </c>
      <c r="D16" s="34" t="s">
        <v>388</v>
      </c>
      <c r="E16" s="34" t="s">
        <v>393</v>
      </c>
      <c r="F16" s="127">
        <v>200</v>
      </c>
    </row>
    <row r="17" spans="2:6" x14ac:dyDescent="0.25">
      <c r="B17" s="50" t="s">
        <v>385</v>
      </c>
      <c r="C17" s="54" t="s">
        <v>387</v>
      </c>
      <c r="D17" s="34" t="s">
        <v>388</v>
      </c>
      <c r="E17" s="34" t="s">
        <v>347</v>
      </c>
      <c r="F17" s="127">
        <v>200</v>
      </c>
    </row>
    <row r="18" spans="2:6" x14ac:dyDescent="0.25">
      <c r="B18" s="50" t="s">
        <v>385</v>
      </c>
      <c r="C18" s="54" t="s">
        <v>387</v>
      </c>
      <c r="D18" s="34" t="s">
        <v>388</v>
      </c>
      <c r="E18" s="34" t="s">
        <v>362</v>
      </c>
      <c r="F18" s="127">
        <v>200</v>
      </c>
    </row>
    <row r="19" spans="2:6" x14ac:dyDescent="0.25">
      <c r="B19" s="50" t="s">
        <v>385</v>
      </c>
      <c r="C19" s="54" t="s">
        <v>387</v>
      </c>
      <c r="D19" s="34" t="s">
        <v>388</v>
      </c>
      <c r="E19" s="34" t="s">
        <v>358</v>
      </c>
      <c r="F19" s="127">
        <v>200</v>
      </c>
    </row>
    <row r="20" spans="2:6" x14ac:dyDescent="0.25">
      <c r="B20" s="50" t="s">
        <v>385</v>
      </c>
      <c r="C20" s="54" t="s">
        <v>387</v>
      </c>
      <c r="D20" s="34" t="s">
        <v>389</v>
      </c>
      <c r="E20" s="34" t="s">
        <v>362</v>
      </c>
      <c r="F20" s="127">
        <v>20</v>
      </c>
    </row>
    <row r="21" spans="2:6" x14ac:dyDescent="0.25">
      <c r="B21" s="50" t="s">
        <v>385</v>
      </c>
      <c r="C21" s="54" t="s">
        <v>387</v>
      </c>
      <c r="D21" s="34" t="s">
        <v>389</v>
      </c>
      <c r="E21" s="34" t="s">
        <v>374</v>
      </c>
      <c r="F21" s="127">
        <v>20</v>
      </c>
    </row>
    <row r="22" spans="2:6" x14ac:dyDescent="0.25">
      <c r="B22" s="50" t="s">
        <v>385</v>
      </c>
      <c r="C22" s="54" t="s">
        <v>387</v>
      </c>
      <c r="D22" s="34" t="s">
        <v>389</v>
      </c>
      <c r="E22" s="34" t="s">
        <v>395</v>
      </c>
      <c r="F22" s="127">
        <v>20</v>
      </c>
    </row>
    <row r="23" spans="2:6" x14ac:dyDescent="0.25">
      <c r="B23" s="50" t="s">
        <v>385</v>
      </c>
      <c r="C23" s="54" t="s">
        <v>387</v>
      </c>
      <c r="D23" s="34" t="s">
        <v>389</v>
      </c>
      <c r="E23" s="34" t="s">
        <v>384</v>
      </c>
      <c r="F23" s="127">
        <v>20</v>
      </c>
    </row>
    <row r="24" spans="2:6" x14ac:dyDescent="0.25">
      <c r="B24" s="50" t="s">
        <v>385</v>
      </c>
      <c r="C24" s="54" t="s">
        <v>387</v>
      </c>
      <c r="D24" s="34" t="s">
        <v>389</v>
      </c>
      <c r="E24" s="34" t="s">
        <v>347</v>
      </c>
      <c r="F24" s="127">
        <v>20</v>
      </c>
    </row>
    <row r="25" spans="2:6" x14ac:dyDescent="0.25">
      <c r="B25" s="50" t="s">
        <v>385</v>
      </c>
      <c r="C25" s="54" t="s">
        <v>387</v>
      </c>
      <c r="D25" s="34" t="s">
        <v>389</v>
      </c>
      <c r="E25" s="34" t="s">
        <v>383</v>
      </c>
      <c r="F25" s="127">
        <v>20</v>
      </c>
    </row>
    <row r="26" spans="2:6" x14ac:dyDescent="0.25">
      <c r="B26" s="50" t="s">
        <v>385</v>
      </c>
      <c r="C26" s="54" t="s">
        <v>387</v>
      </c>
      <c r="D26" s="34" t="s">
        <v>389</v>
      </c>
      <c r="E26" s="34" t="s">
        <v>359</v>
      </c>
      <c r="F26" s="127">
        <v>20</v>
      </c>
    </row>
    <row r="27" spans="2:6" x14ac:dyDescent="0.25">
      <c r="B27" s="50" t="s">
        <v>385</v>
      </c>
      <c r="C27" s="54" t="s">
        <v>387</v>
      </c>
      <c r="D27" s="34" t="s">
        <v>389</v>
      </c>
      <c r="E27" s="34" t="s">
        <v>341</v>
      </c>
      <c r="F27" s="127">
        <v>20</v>
      </c>
    </row>
    <row r="28" spans="2:6" x14ac:dyDescent="0.25">
      <c r="B28" s="50" t="s">
        <v>385</v>
      </c>
      <c r="C28" s="54" t="s">
        <v>387</v>
      </c>
      <c r="D28" s="34" t="s">
        <v>389</v>
      </c>
      <c r="E28" s="34" t="s">
        <v>394</v>
      </c>
      <c r="F28" s="127">
        <v>20</v>
      </c>
    </row>
    <row r="29" spans="2:6" x14ac:dyDescent="0.25">
      <c r="B29" s="50" t="s">
        <v>385</v>
      </c>
      <c r="C29" s="54" t="s">
        <v>387</v>
      </c>
      <c r="D29" s="34" t="s">
        <v>389</v>
      </c>
      <c r="E29" s="34" t="s">
        <v>356</v>
      </c>
      <c r="F29" s="127">
        <v>20</v>
      </c>
    </row>
    <row r="30" spans="2:6" x14ac:dyDescent="0.25">
      <c r="B30" s="50" t="s">
        <v>385</v>
      </c>
      <c r="C30" s="54" t="s">
        <v>387</v>
      </c>
      <c r="D30" s="34" t="s">
        <v>389</v>
      </c>
      <c r="E30" s="34" t="s">
        <v>393</v>
      </c>
      <c r="F30" s="127">
        <v>20</v>
      </c>
    </row>
    <row r="31" spans="2:6" x14ac:dyDescent="0.25">
      <c r="B31" s="50" t="s">
        <v>385</v>
      </c>
      <c r="C31" s="54" t="s">
        <v>387</v>
      </c>
      <c r="D31" s="34" t="s">
        <v>389</v>
      </c>
      <c r="E31" s="34" t="s">
        <v>347</v>
      </c>
      <c r="F31" s="127">
        <v>30</v>
      </c>
    </row>
    <row r="32" spans="2:6" x14ac:dyDescent="0.25">
      <c r="B32" s="50" t="s">
        <v>385</v>
      </c>
      <c r="C32" s="54" t="s">
        <v>387</v>
      </c>
      <c r="D32" s="34" t="s">
        <v>389</v>
      </c>
      <c r="E32" s="34" t="s">
        <v>358</v>
      </c>
      <c r="F32" s="127">
        <v>10</v>
      </c>
    </row>
    <row r="33" spans="2:6" x14ac:dyDescent="0.25">
      <c r="B33" s="50" t="s">
        <v>385</v>
      </c>
      <c r="C33" s="54" t="s">
        <v>387</v>
      </c>
      <c r="D33" s="34" t="s">
        <v>390</v>
      </c>
      <c r="E33" s="34" t="s">
        <v>362</v>
      </c>
      <c r="F33" s="127">
        <v>10</v>
      </c>
    </row>
    <row r="34" spans="2:6" x14ac:dyDescent="0.25">
      <c r="B34" s="50" t="s">
        <v>385</v>
      </c>
      <c r="C34" s="54" t="s">
        <v>387</v>
      </c>
      <c r="D34" s="34" t="s">
        <v>390</v>
      </c>
      <c r="E34" s="34" t="s">
        <v>374</v>
      </c>
      <c r="F34" s="127">
        <v>10</v>
      </c>
    </row>
    <row r="35" spans="2:6" x14ac:dyDescent="0.25">
      <c r="B35" s="50" t="s">
        <v>385</v>
      </c>
      <c r="C35" s="54" t="s">
        <v>387</v>
      </c>
      <c r="D35" s="34" t="s">
        <v>390</v>
      </c>
      <c r="E35" s="34" t="s">
        <v>395</v>
      </c>
      <c r="F35" s="127">
        <v>10</v>
      </c>
    </row>
    <row r="36" spans="2:6" x14ac:dyDescent="0.25">
      <c r="B36" s="50" t="s">
        <v>385</v>
      </c>
      <c r="C36" s="54" t="s">
        <v>387</v>
      </c>
      <c r="D36" s="34" t="s">
        <v>390</v>
      </c>
      <c r="E36" s="34" t="s">
        <v>384</v>
      </c>
      <c r="F36" s="127">
        <v>10</v>
      </c>
    </row>
    <row r="37" spans="2:6" x14ac:dyDescent="0.25">
      <c r="B37" s="50" t="s">
        <v>385</v>
      </c>
      <c r="C37" s="54" t="s">
        <v>387</v>
      </c>
      <c r="D37" s="34" t="s">
        <v>390</v>
      </c>
      <c r="E37" s="34" t="s">
        <v>342</v>
      </c>
      <c r="F37" s="127">
        <v>10</v>
      </c>
    </row>
    <row r="38" spans="2:6" x14ac:dyDescent="0.25">
      <c r="B38" s="50" t="s">
        <v>385</v>
      </c>
      <c r="C38" s="54" t="s">
        <v>387</v>
      </c>
      <c r="D38" s="34" t="s">
        <v>390</v>
      </c>
      <c r="E38" s="34" t="s">
        <v>347</v>
      </c>
      <c r="F38" s="127">
        <v>20</v>
      </c>
    </row>
    <row r="39" spans="2:6" x14ac:dyDescent="0.25">
      <c r="B39" s="50" t="s">
        <v>385</v>
      </c>
      <c r="C39" s="54" t="s">
        <v>387</v>
      </c>
      <c r="D39" s="34" t="s">
        <v>390</v>
      </c>
      <c r="E39" s="34" t="s">
        <v>383</v>
      </c>
      <c r="F39" s="127">
        <v>10</v>
      </c>
    </row>
    <row r="40" spans="2:6" x14ac:dyDescent="0.25">
      <c r="B40" s="50" t="s">
        <v>385</v>
      </c>
      <c r="C40" s="54" t="s">
        <v>387</v>
      </c>
      <c r="D40" s="34" t="s">
        <v>390</v>
      </c>
      <c r="E40" s="34" t="s">
        <v>359</v>
      </c>
      <c r="F40" s="127">
        <v>10</v>
      </c>
    </row>
    <row r="41" spans="2:6" x14ac:dyDescent="0.25">
      <c r="B41" s="50" t="s">
        <v>385</v>
      </c>
      <c r="C41" s="54" t="s">
        <v>387</v>
      </c>
      <c r="D41" s="34" t="s">
        <v>390</v>
      </c>
      <c r="E41" s="34" t="s">
        <v>341</v>
      </c>
      <c r="F41" s="127">
        <v>10</v>
      </c>
    </row>
    <row r="42" spans="2:6" x14ac:dyDescent="0.25">
      <c r="B42" s="50" t="s">
        <v>385</v>
      </c>
      <c r="C42" s="54" t="s">
        <v>387</v>
      </c>
      <c r="D42" s="34" t="s">
        <v>390</v>
      </c>
      <c r="E42" s="34" t="s">
        <v>394</v>
      </c>
      <c r="F42" s="127">
        <v>10</v>
      </c>
    </row>
    <row r="43" spans="2:6" x14ac:dyDescent="0.25">
      <c r="B43" s="50" t="s">
        <v>385</v>
      </c>
      <c r="C43" s="54" t="s">
        <v>387</v>
      </c>
      <c r="D43" s="34" t="s">
        <v>390</v>
      </c>
      <c r="E43" s="34" t="s">
        <v>356</v>
      </c>
      <c r="F43" s="127">
        <v>10</v>
      </c>
    </row>
    <row r="44" spans="2:6" x14ac:dyDescent="0.25">
      <c r="B44" s="50" t="s">
        <v>385</v>
      </c>
      <c r="C44" s="54" t="s">
        <v>387</v>
      </c>
      <c r="D44" s="34" t="s">
        <v>390</v>
      </c>
      <c r="E44" s="34" t="s">
        <v>392</v>
      </c>
      <c r="F44" s="127">
        <v>10</v>
      </c>
    </row>
    <row r="45" spans="2:6" x14ac:dyDescent="0.25">
      <c r="B45" s="50" t="s">
        <v>385</v>
      </c>
      <c r="C45" s="54" t="s">
        <v>387</v>
      </c>
      <c r="D45" s="34" t="s">
        <v>390</v>
      </c>
      <c r="E45" s="34" t="s">
        <v>393</v>
      </c>
      <c r="F45" s="127">
        <v>10</v>
      </c>
    </row>
    <row r="46" spans="2:6" x14ac:dyDescent="0.25">
      <c r="B46" s="50" t="s">
        <v>385</v>
      </c>
      <c r="C46" s="54" t="s">
        <v>387</v>
      </c>
      <c r="D46" s="34" t="s">
        <v>390</v>
      </c>
      <c r="E46" s="34" t="s">
        <v>347</v>
      </c>
      <c r="F46" s="127">
        <v>10</v>
      </c>
    </row>
    <row r="47" spans="2:6" x14ac:dyDescent="0.25">
      <c r="B47" s="50" t="s">
        <v>385</v>
      </c>
      <c r="C47" s="54" t="s">
        <v>387</v>
      </c>
      <c r="D47" s="34" t="s">
        <v>390</v>
      </c>
      <c r="E47" s="34" t="s">
        <v>362</v>
      </c>
      <c r="F47" s="127">
        <v>10</v>
      </c>
    </row>
    <row r="48" spans="2:6" x14ac:dyDescent="0.25">
      <c r="B48" s="50" t="s">
        <v>385</v>
      </c>
      <c r="C48" s="54" t="s">
        <v>387</v>
      </c>
      <c r="D48" s="34" t="s">
        <v>390</v>
      </c>
      <c r="E48" s="34" t="s">
        <v>358</v>
      </c>
      <c r="F48" s="127">
        <v>10</v>
      </c>
    </row>
    <row r="49" spans="2:6" x14ac:dyDescent="0.25">
      <c r="B49" s="50" t="s">
        <v>385</v>
      </c>
      <c r="C49" s="54" t="s">
        <v>387</v>
      </c>
      <c r="D49" s="34" t="s">
        <v>391</v>
      </c>
      <c r="E49" s="34" t="s">
        <v>362</v>
      </c>
      <c r="F49" s="127">
        <v>10</v>
      </c>
    </row>
    <row r="50" spans="2:6" x14ac:dyDescent="0.25">
      <c r="B50" s="50" t="s">
        <v>385</v>
      </c>
      <c r="C50" s="54" t="s">
        <v>387</v>
      </c>
      <c r="D50" s="34" t="s">
        <v>391</v>
      </c>
      <c r="E50" s="34" t="s">
        <v>374</v>
      </c>
      <c r="F50" s="127">
        <v>10</v>
      </c>
    </row>
    <row r="51" spans="2:6" x14ac:dyDescent="0.25">
      <c r="B51" s="50" t="s">
        <v>385</v>
      </c>
      <c r="C51" s="54" t="s">
        <v>387</v>
      </c>
      <c r="D51" s="34" t="s">
        <v>391</v>
      </c>
      <c r="E51" s="34" t="s">
        <v>395</v>
      </c>
      <c r="F51" s="127">
        <v>10</v>
      </c>
    </row>
    <row r="52" spans="2:6" x14ac:dyDescent="0.25">
      <c r="B52" s="50" t="s">
        <v>385</v>
      </c>
      <c r="C52" s="54" t="s">
        <v>387</v>
      </c>
      <c r="D52" s="34" t="s">
        <v>391</v>
      </c>
      <c r="E52" s="34" t="s">
        <v>384</v>
      </c>
      <c r="F52" s="127">
        <v>10</v>
      </c>
    </row>
    <row r="53" spans="2:6" x14ac:dyDescent="0.25">
      <c r="B53" s="50" t="s">
        <v>385</v>
      </c>
      <c r="C53" s="54" t="s">
        <v>387</v>
      </c>
      <c r="D53" s="34" t="s">
        <v>391</v>
      </c>
      <c r="E53" s="34" t="s">
        <v>347</v>
      </c>
      <c r="F53" s="127">
        <v>10</v>
      </c>
    </row>
    <row r="54" spans="2:6" x14ac:dyDescent="0.25">
      <c r="B54" s="50" t="s">
        <v>385</v>
      </c>
      <c r="C54" s="54" t="s">
        <v>387</v>
      </c>
      <c r="D54" s="34" t="s">
        <v>391</v>
      </c>
      <c r="E54" s="34" t="s">
        <v>372</v>
      </c>
      <c r="F54" s="127">
        <v>10</v>
      </c>
    </row>
    <row r="55" spans="2:6" x14ac:dyDescent="0.25">
      <c r="B55" s="50" t="s">
        <v>385</v>
      </c>
      <c r="C55" s="54" t="s">
        <v>387</v>
      </c>
      <c r="D55" s="34" t="s">
        <v>391</v>
      </c>
      <c r="E55" s="34" t="s">
        <v>383</v>
      </c>
      <c r="F55" s="127">
        <v>10</v>
      </c>
    </row>
    <row r="56" spans="2:6" x14ac:dyDescent="0.25">
      <c r="B56" s="50" t="s">
        <v>385</v>
      </c>
      <c r="C56" s="54" t="s">
        <v>387</v>
      </c>
      <c r="D56" s="34" t="s">
        <v>391</v>
      </c>
      <c r="E56" s="34" t="s">
        <v>359</v>
      </c>
      <c r="F56" s="127">
        <v>10</v>
      </c>
    </row>
    <row r="57" spans="2:6" x14ac:dyDescent="0.25">
      <c r="B57" s="50" t="s">
        <v>385</v>
      </c>
      <c r="C57" s="54" t="s">
        <v>387</v>
      </c>
      <c r="D57" s="34" t="s">
        <v>391</v>
      </c>
      <c r="E57" s="34" t="s">
        <v>341</v>
      </c>
      <c r="F57" s="127">
        <v>10</v>
      </c>
    </row>
    <row r="58" spans="2:6" x14ac:dyDescent="0.25">
      <c r="B58" s="50" t="s">
        <v>385</v>
      </c>
      <c r="C58" s="54" t="s">
        <v>387</v>
      </c>
      <c r="D58" s="34" t="s">
        <v>391</v>
      </c>
      <c r="E58" s="34" t="s">
        <v>394</v>
      </c>
      <c r="F58" s="127">
        <v>10</v>
      </c>
    </row>
    <row r="59" spans="2:6" x14ac:dyDescent="0.25">
      <c r="B59" s="50" t="s">
        <v>385</v>
      </c>
      <c r="C59" s="54" t="s">
        <v>387</v>
      </c>
      <c r="D59" s="34" t="s">
        <v>391</v>
      </c>
      <c r="E59" s="34" t="s">
        <v>356</v>
      </c>
      <c r="F59" s="127">
        <v>10</v>
      </c>
    </row>
    <row r="60" spans="2:6" x14ac:dyDescent="0.25">
      <c r="B60" s="55"/>
      <c r="C60" s="56"/>
      <c r="D60" s="56"/>
      <c r="E60" s="56"/>
      <c r="F60" s="130">
        <f>SUM(F3:F59)</f>
        <v>3740</v>
      </c>
    </row>
  </sheetData>
  <autoFilter ref="B2:F60"/>
  <phoneticPr fontId="1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3:E42"/>
  <sheetViews>
    <sheetView workbookViewId="0">
      <selection activeCell="L11" sqref="K11:L11"/>
    </sheetView>
  </sheetViews>
  <sheetFormatPr defaultColWidth="11.42578125" defaultRowHeight="15" x14ac:dyDescent="0.25"/>
  <cols>
    <col min="1" max="1" width="5.28515625" customWidth="1"/>
    <col min="2" max="2" width="19" customWidth="1"/>
    <col min="3" max="3" width="15" customWidth="1"/>
    <col min="4" max="4" width="16.28515625" customWidth="1"/>
  </cols>
  <sheetData>
    <row r="3" spans="2:5" ht="15.75" x14ac:dyDescent="0.25">
      <c r="B3" s="62" t="s">
        <v>396</v>
      </c>
      <c r="C3" s="62" t="s">
        <v>355</v>
      </c>
      <c r="D3" s="62" t="s">
        <v>340</v>
      </c>
      <c r="E3" s="63" t="s">
        <v>411</v>
      </c>
    </row>
    <row r="4" spans="2:5" x14ac:dyDescent="0.25">
      <c r="B4" s="132" t="s">
        <v>416</v>
      </c>
      <c r="C4" s="29">
        <v>90</v>
      </c>
      <c r="D4" s="29" t="s">
        <v>347</v>
      </c>
      <c r="E4" s="135">
        <v>4</v>
      </c>
    </row>
    <row r="5" spans="2:5" x14ac:dyDescent="0.25">
      <c r="B5" s="133" t="s">
        <v>416</v>
      </c>
      <c r="C5" s="30">
        <v>90</v>
      </c>
      <c r="D5" s="30" t="s">
        <v>344</v>
      </c>
      <c r="E5" s="136">
        <v>24</v>
      </c>
    </row>
    <row r="6" spans="2:5" x14ac:dyDescent="0.25">
      <c r="B6" s="133" t="s">
        <v>416</v>
      </c>
      <c r="C6" s="30">
        <v>90</v>
      </c>
      <c r="D6" s="30" t="s">
        <v>362</v>
      </c>
      <c r="E6" s="136">
        <v>257</v>
      </c>
    </row>
    <row r="7" spans="2:5" x14ac:dyDescent="0.25">
      <c r="B7" s="133" t="s">
        <v>416</v>
      </c>
      <c r="C7" s="30">
        <v>90</v>
      </c>
      <c r="D7" s="30" t="s">
        <v>345</v>
      </c>
      <c r="E7" s="136">
        <v>29</v>
      </c>
    </row>
    <row r="8" spans="2:5" x14ac:dyDescent="0.25">
      <c r="B8" s="133" t="s">
        <v>416</v>
      </c>
      <c r="C8" s="30">
        <v>90</v>
      </c>
      <c r="D8" s="30" t="s">
        <v>384</v>
      </c>
      <c r="E8" s="136">
        <v>13</v>
      </c>
    </row>
    <row r="9" spans="2:5" x14ac:dyDescent="0.25">
      <c r="B9" s="133" t="s">
        <v>416</v>
      </c>
      <c r="C9" s="30">
        <v>105</v>
      </c>
      <c r="D9" s="30" t="s">
        <v>344</v>
      </c>
      <c r="E9" s="136">
        <v>20</v>
      </c>
    </row>
    <row r="10" spans="2:5" x14ac:dyDescent="0.25">
      <c r="B10" s="133" t="s">
        <v>416</v>
      </c>
      <c r="C10" s="30">
        <v>105</v>
      </c>
      <c r="D10" s="30" t="s">
        <v>362</v>
      </c>
      <c r="E10" s="136">
        <v>50</v>
      </c>
    </row>
    <row r="11" spans="2:5" x14ac:dyDescent="0.25">
      <c r="B11" s="133" t="s">
        <v>416</v>
      </c>
      <c r="C11" s="30">
        <v>105</v>
      </c>
      <c r="D11" s="30" t="s">
        <v>384</v>
      </c>
      <c r="E11" s="136">
        <v>5</v>
      </c>
    </row>
    <row r="12" spans="2:5" x14ac:dyDescent="0.25">
      <c r="B12" s="133" t="s">
        <v>416</v>
      </c>
      <c r="C12" s="30">
        <v>135</v>
      </c>
      <c r="D12" s="30" t="s">
        <v>347</v>
      </c>
      <c r="E12" s="136">
        <v>3</v>
      </c>
    </row>
    <row r="13" spans="2:5" x14ac:dyDescent="0.25">
      <c r="B13" s="133" t="s">
        <v>416</v>
      </c>
      <c r="C13" s="30">
        <v>135</v>
      </c>
      <c r="D13" s="30" t="s">
        <v>347</v>
      </c>
      <c r="E13" s="136">
        <v>7</v>
      </c>
    </row>
    <row r="14" spans="2:5" x14ac:dyDescent="0.25">
      <c r="B14" s="133" t="s">
        <v>416</v>
      </c>
      <c r="C14" s="30">
        <v>135</v>
      </c>
      <c r="D14" s="30" t="s">
        <v>344</v>
      </c>
      <c r="E14" s="136">
        <v>42</v>
      </c>
    </row>
    <row r="15" spans="2:5" x14ac:dyDescent="0.25">
      <c r="B15" s="133" t="s">
        <v>416</v>
      </c>
      <c r="C15" s="30">
        <v>135</v>
      </c>
      <c r="D15" s="30" t="s">
        <v>362</v>
      </c>
      <c r="E15" s="136">
        <v>167</v>
      </c>
    </row>
    <row r="16" spans="2:5" x14ac:dyDescent="0.25">
      <c r="B16" s="133" t="s">
        <v>416</v>
      </c>
      <c r="C16" s="30">
        <v>135</v>
      </c>
      <c r="D16" s="30" t="s">
        <v>345</v>
      </c>
      <c r="E16" s="136">
        <v>22</v>
      </c>
    </row>
    <row r="17" spans="2:5" x14ac:dyDescent="0.25">
      <c r="B17" s="133" t="s">
        <v>416</v>
      </c>
      <c r="C17" s="30">
        <v>135</v>
      </c>
      <c r="D17" s="30" t="s">
        <v>384</v>
      </c>
      <c r="E17" s="136">
        <v>3</v>
      </c>
    </row>
    <row r="18" spans="2:5" x14ac:dyDescent="0.25">
      <c r="B18" s="133" t="s">
        <v>416</v>
      </c>
      <c r="C18" s="30">
        <v>150</v>
      </c>
      <c r="D18" s="30" t="s">
        <v>347</v>
      </c>
      <c r="E18" s="136">
        <v>1</v>
      </c>
    </row>
    <row r="19" spans="2:5" x14ac:dyDescent="0.25">
      <c r="B19" s="133" t="s">
        <v>416</v>
      </c>
      <c r="C19" s="30">
        <v>150</v>
      </c>
      <c r="D19" s="30" t="s">
        <v>347</v>
      </c>
      <c r="E19" s="136">
        <v>1</v>
      </c>
    </row>
    <row r="20" spans="2:5" x14ac:dyDescent="0.25">
      <c r="B20" s="133" t="s">
        <v>416</v>
      </c>
      <c r="C20" s="30">
        <v>150</v>
      </c>
      <c r="D20" s="30" t="s">
        <v>362</v>
      </c>
      <c r="E20" s="136">
        <v>230</v>
      </c>
    </row>
    <row r="21" spans="2:5" x14ac:dyDescent="0.25">
      <c r="B21" s="133" t="s">
        <v>416</v>
      </c>
      <c r="C21" s="30">
        <v>150</v>
      </c>
      <c r="D21" s="30" t="s">
        <v>345</v>
      </c>
      <c r="E21" s="136">
        <v>40</v>
      </c>
    </row>
    <row r="22" spans="2:5" x14ac:dyDescent="0.25">
      <c r="B22" s="133" t="s">
        <v>416</v>
      </c>
      <c r="C22" s="30">
        <v>150</v>
      </c>
      <c r="D22" s="30" t="s">
        <v>384</v>
      </c>
      <c r="E22" s="136">
        <v>2</v>
      </c>
    </row>
    <row r="23" spans="2:5" x14ac:dyDescent="0.25">
      <c r="B23" s="133" t="s">
        <v>416</v>
      </c>
      <c r="C23" s="30">
        <v>160</v>
      </c>
      <c r="D23" s="30" t="s">
        <v>347</v>
      </c>
      <c r="E23" s="136">
        <v>27</v>
      </c>
    </row>
    <row r="24" spans="2:5" x14ac:dyDescent="0.25">
      <c r="B24" s="133" t="s">
        <v>416</v>
      </c>
      <c r="C24" s="30">
        <v>160</v>
      </c>
      <c r="D24" s="30" t="s">
        <v>347</v>
      </c>
      <c r="E24" s="136">
        <v>6</v>
      </c>
    </row>
    <row r="25" spans="2:5" x14ac:dyDescent="0.25">
      <c r="B25" s="133" t="s">
        <v>416</v>
      </c>
      <c r="C25" s="30">
        <v>160</v>
      </c>
      <c r="D25" s="30" t="s">
        <v>344</v>
      </c>
      <c r="E25" s="136">
        <v>36</v>
      </c>
    </row>
    <row r="26" spans="2:5" x14ac:dyDescent="0.25">
      <c r="B26" s="133" t="s">
        <v>416</v>
      </c>
      <c r="C26" s="30">
        <v>160</v>
      </c>
      <c r="D26" s="30" t="s">
        <v>362</v>
      </c>
      <c r="E26" s="136">
        <v>51</v>
      </c>
    </row>
    <row r="27" spans="2:5" x14ac:dyDescent="0.25">
      <c r="B27" s="133" t="s">
        <v>416</v>
      </c>
      <c r="C27" s="30">
        <v>160</v>
      </c>
      <c r="D27" s="30" t="s">
        <v>345</v>
      </c>
      <c r="E27" s="136">
        <v>12</v>
      </c>
    </row>
    <row r="28" spans="2:5" x14ac:dyDescent="0.25">
      <c r="B28" s="133" t="s">
        <v>416</v>
      </c>
      <c r="C28" s="30">
        <v>160</v>
      </c>
      <c r="D28" s="30" t="s">
        <v>384</v>
      </c>
      <c r="E28" s="136">
        <v>3</v>
      </c>
    </row>
    <row r="29" spans="2:5" x14ac:dyDescent="0.25">
      <c r="B29" s="133" t="s">
        <v>416</v>
      </c>
      <c r="C29" s="30">
        <v>180</v>
      </c>
      <c r="D29" s="30" t="s">
        <v>347</v>
      </c>
      <c r="E29" s="136">
        <v>1</v>
      </c>
    </row>
    <row r="30" spans="2:5" x14ac:dyDescent="0.25">
      <c r="B30" s="133" t="s">
        <v>416</v>
      </c>
      <c r="C30" s="30">
        <v>180</v>
      </c>
      <c r="D30" s="30" t="s">
        <v>347</v>
      </c>
      <c r="E30" s="136">
        <v>10</v>
      </c>
    </row>
    <row r="31" spans="2:5" x14ac:dyDescent="0.25">
      <c r="B31" s="133" t="s">
        <v>416</v>
      </c>
      <c r="C31" s="30">
        <v>180</v>
      </c>
      <c r="D31" s="30" t="s">
        <v>344</v>
      </c>
      <c r="E31" s="136">
        <v>24</v>
      </c>
    </row>
    <row r="32" spans="2:5" x14ac:dyDescent="0.25">
      <c r="B32" s="133" t="s">
        <v>416</v>
      </c>
      <c r="C32" s="30">
        <v>180</v>
      </c>
      <c r="D32" s="30" t="s">
        <v>362</v>
      </c>
      <c r="E32" s="136">
        <v>42</v>
      </c>
    </row>
    <row r="33" spans="2:5" x14ac:dyDescent="0.25">
      <c r="B33" s="133" t="s">
        <v>416</v>
      </c>
      <c r="C33" s="30">
        <v>180</v>
      </c>
      <c r="D33" s="30" t="s">
        <v>345</v>
      </c>
      <c r="E33" s="136">
        <v>12</v>
      </c>
    </row>
    <row r="34" spans="2:5" x14ac:dyDescent="0.25">
      <c r="B34" s="133" t="s">
        <v>416</v>
      </c>
      <c r="C34" s="30">
        <v>180</v>
      </c>
      <c r="D34" s="30" t="s">
        <v>384</v>
      </c>
      <c r="E34" s="136">
        <v>2</v>
      </c>
    </row>
    <row r="35" spans="2:5" x14ac:dyDescent="0.25">
      <c r="B35" s="133" t="s">
        <v>416</v>
      </c>
      <c r="C35" s="30">
        <v>200</v>
      </c>
      <c r="D35" s="30" t="s">
        <v>347</v>
      </c>
      <c r="E35" s="136">
        <v>9</v>
      </c>
    </row>
    <row r="36" spans="2:5" x14ac:dyDescent="0.25">
      <c r="B36" s="133" t="s">
        <v>416</v>
      </c>
      <c r="C36" s="30">
        <v>200</v>
      </c>
      <c r="D36" s="30" t="s">
        <v>347</v>
      </c>
      <c r="E36" s="136">
        <v>15</v>
      </c>
    </row>
    <row r="37" spans="2:5" x14ac:dyDescent="0.25">
      <c r="B37" s="133" t="s">
        <v>416</v>
      </c>
      <c r="C37" s="30">
        <v>200</v>
      </c>
      <c r="D37" s="30" t="s">
        <v>344</v>
      </c>
      <c r="E37" s="136">
        <v>5</v>
      </c>
    </row>
    <row r="38" spans="2:5" x14ac:dyDescent="0.25">
      <c r="B38" s="133" t="s">
        <v>416</v>
      </c>
      <c r="C38" s="30">
        <v>200</v>
      </c>
      <c r="D38" s="30" t="s">
        <v>362</v>
      </c>
      <c r="E38" s="136">
        <v>30</v>
      </c>
    </row>
    <row r="39" spans="2:5" x14ac:dyDescent="0.25">
      <c r="B39" s="133" t="s">
        <v>416</v>
      </c>
      <c r="C39" s="30">
        <v>200</v>
      </c>
      <c r="D39" s="30" t="s">
        <v>345</v>
      </c>
      <c r="E39" s="136">
        <v>5</v>
      </c>
    </row>
    <row r="40" spans="2:5" x14ac:dyDescent="0.25">
      <c r="B40" s="134" t="s">
        <v>416</v>
      </c>
      <c r="C40" s="31">
        <v>200</v>
      </c>
      <c r="D40" s="31" t="s">
        <v>384</v>
      </c>
      <c r="E40" s="137">
        <v>20</v>
      </c>
    </row>
    <row r="41" spans="2:5" x14ac:dyDescent="0.25">
      <c r="B41" s="64"/>
      <c r="C41" s="65"/>
      <c r="D41" s="65"/>
      <c r="E41" s="66">
        <f>SUM(E4:E40)</f>
        <v>1230</v>
      </c>
    </row>
    <row r="42" spans="2:5" x14ac:dyDescent="0.25">
      <c r="B42" s="5"/>
      <c r="C42" s="5"/>
      <c r="D42" s="5"/>
    </row>
  </sheetData>
  <autoFilter ref="B3:E3"/>
  <phoneticPr fontId="10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3:E15"/>
  <sheetViews>
    <sheetView zoomScale="97" zoomScaleNormal="97" zoomScalePageLayoutView="97" workbookViewId="0">
      <selection activeCell="L11" sqref="K11:L11"/>
    </sheetView>
  </sheetViews>
  <sheetFormatPr defaultColWidth="11.42578125" defaultRowHeight="15" x14ac:dyDescent="0.25"/>
  <cols>
    <col min="1" max="1" width="5.28515625" customWidth="1"/>
    <col min="2" max="2" width="16" customWidth="1"/>
    <col min="3" max="3" width="16.140625" customWidth="1"/>
    <col min="4" max="4" width="14.85546875" customWidth="1"/>
  </cols>
  <sheetData>
    <row r="3" spans="2:5" ht="15.75" x14ac:dyDescent="0.25">
      <c r="B3" s="21" t="s">
        <v>339</v>
      </c>
      <c r="C3" s="21" t="s">
        <v>355</v>
      </c>
      <c r="D3" s="21" t="s">
        <v>340</v>
      </c>
      <c r="E3" s="28" t="s">
        <v>411</v>
      </c>
    </row>
    <row r="4" spans="2:5" x14ac:dyDescent="0.25">
      <c r="B4" s="138" t="s">
        <v>406</v>
      </c>
      <c r="C4" s="30" t="s">
        <v>407</v>
      </c>
      <c r="D4" s="30" t="s">
        <v>347</v>
      </c>
      <c r="E4" s="136">
        <v>41</v>
      </c>
    </row>
    <row r="5" spans="2:5" x14ac:dyDescent="0.25">
      <c r="B5" s="138" t="s">
        <v>406</v>
      </c>
      <c r="C5" s="30" t="s">
        <v>407</v>
      </c>
      <c r="D5" s="30" t="s">
        <v>347</v>
      </c>
      <c r="E5" s="136">
        <v>21</v>
      </c>
    </row>
    <row r="6" spans="2:5" x14ac:dyDescent="0.25">
      <c r="B6" s="138" t="s">
        <v>406</v>
      </c>
      <c r="C6" s="30" t="s">
        <v>407</v>
      </c>
      <c r="D6" s="30" t="s">
        <v>384</v>
      </c>
      <c r="E6" s="136">
        <v>23</v>
      </c>
    </row>
    <row r="7" spans="2:5" x14ac:dyDescent="0.25">
      <c r="B7" s="138" t="s">
        <v>406</v>
      </c>
      <c r="C7" s="30" t="s">
        <v>408</v>
      </c>
      <c r="D7" s="30" t="s">
        <v>347</v>
      </c>
      <c r="E7" s="136">
        <v>311</v>
      </c>
    </row>
    <row r="8" spans="2:5" x14ac:dyDescent="0.25">
      <c r="B8" s="138" t="s">
        <v>406</v>
      </c>
      <c r="C8" s="30" t="s">
        <v>408</v>
      </c>
      <c r="D8" s="30" t="s">
        <v>362</v>
      </c>
      <c r="E8" s="136">
        <v>1272</v>
      </c>
    </row>
    <row r="9" spans="2:5" x14ac:dyDescent="0.25">
      <c r="B9" s="138" t="s">
        <v>406</v>
      </c>
      <c r="C9" s="30" t="s">
        <v>408</v>
      </c>
      <c r="D9" s="30" t="s">
        <v>384</v>
      </c>
      <c r="E9" s="136">
        <v>62</v>
      </c>
    </row>
    <row r="10" spans="2:5" x14ac:dyDescent="0.25">
      <c r="B10" s="138" t="s">
        <v>406</v>
      </c>
      <c r="C10" s="30">
        <v>90</v>
      </c>
      <c r="D10" s="30" t="s">
        <v>347</v>
      </c>
      <c r="E10" s="136">
        <v>1</v>
      </c>
    </row>
    <row r="11" spans="2:5" x14ac:dyDescent="0.25">
      <c r="B11" s="138" t="s">
        <v>406</v>
      </c>
      <c r="C11" s="30">
        <v>90</v>
      </c>
      <c r="D11" s="30" t="s">
        <v>362</v>
      </c>
      <c r="E11" s="136">
        <v>193</v>
      </c>
    </row>
    <row r="12" spans="2:5" x14ac:dyDescent="0.25">
      <c r="B12" s="138" t="s">
        <v>406</v>
      </c>
      <c r="C12" s="30">
        <v>105</v>
      </c>
      <c r="D12" s="30" t="s">
        <v>347</v>
      </c>
      <c r="E12" s="136">
        <v>3</v>
      </c>
    </row>
    <row r="13" spans="2:5" x14ac:dyDescent="0.25">
      <c r="B13" s="138" t="s">
        <v>406</v>
      </c>
      <c r="C13" s="30">
        <v>135</v>
      </c>
      <c r="D13" s="30" t="s">
        <v>347</v>
      </c>
      <c r="E13" s="136">
        <v>4</v>
      </c>
    </row>
    <row r="14" spans="2:5" x14ac:dyDescent="0.25">
      <c r="B14" s="138" t="s">
        <v>406</v>
      </c>
      <c r="C14" s="30">
        <v>135</v>
      </c>
      <c r="D14" s="30" t="s">
        <v>362</v>
      </c>
      <c r="E14" s="136">
        <v>70</v>
      </c>
    </row>
    <row r="15" spans="2:5" x14ac:dyDescent="0.25">
      <c r="B15" s="18"/>
      <c r="C15" s="19"/>
      <c r="D15" s="19"/>
      <c r="E15" s="32">
        <f>SUM(E4:E14)</f>
        <v>2001</v>
      </c>
    </row>
  </sheetData>
  <autoFilter ref="B3:E15"/>
  <phoneticPr fontId="10" type="noConversion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3:E17"/>
  <sheetViews>
    <sheetView workbookViewId="0">
      <selection activeCell="L11" sqref="K11:L11"/>
    </sheetView>
  </sheetViews>
  <sheetFormatPr defaultColWidth="11.42578125" defaultRowHeight="15" x14ac:dyDescent="0.25"/>
  <cols>
    <col min="1" max="1" width="3.85546875" customWidth="1"/>
    <col min="2" max="2" width="16" customWidth="1"/>
    <col min="3" max="3" width="10.28515625" customWidth="1"/>
    <col min="4" max="4" width="12.28515625" customWidth="1"/>
  </cols>
  <sheetData>
    <row r="3" spans="2:5" ht="15.75" x14ac:dyDescent="0.25">
      <c r="B3" s="21" t="s">
        <v>339</v>
      </c>
      <c r="C3" s="21" t="s">
        <v>355</v>
      </c>
      <c r="D3" s="21" t="s">
        <v>340</v>
      </c>
      <c r="E3" s="28" t="s">
        <v>411</v>
      </c>
    </row>
    <row r="4" spans="2:5" x14ac:dyDescent="0.25">
      <c r="B4" s="25" t="s">
        <v>409</v>
      </c>
      <c r="C4" s="29">
        <v>90</v>
      </c>
      <c r="D4" s="29" t="s">
        <v>347</v>
      </c>
      <c r="E4" s="135">
        <v>3</v>
      </c>
    </row>
    <row r="5" spans="2:5" x14ac:dyDescent="0.25">
      <c r="B5" s="26" t="s">
        <v>409</v>
      </c>
      <c r="C5" s="30">
        <v>90</v>
      </c>
      <c r="D5" s="30" t="s">
        <v>384</v>
      </c>
      <c r="E5" s="136">
        <v>4</v>
      </c>
    </row>
    <row r="6" spans="2:5" x14ac:dyDescent="0.25">
      <c r="B6" s="26" t="s">
        <v>409</v>
      </c>
      <c r="C6" s="30">
        <v>105</v>
      </c>
      <c r="D6" s="30" t="s">
        <v>347</v>
      </c>
      <c r="E6" s="136">
        <v>1</v>
      </c>
    </row>
    <row r="7" spans="2:5" x14ac:dyDescent="0.25">
      <c r="B7" s="26" t="s">
        <v>409</v>
      </c>
      <c r="C7" s="30">
        <v>105</v>
      </c>
      <c r="D7" s="30" t="s">
        <v>384</v>
      </c>
      <c r="E7" s="136">
        <v>4</v>
      </c>
    </row>
    <row r="8" spans="2:5" x14ac:dyDescent="0.25">
      <c r="B8" s="26" t="s">
        <v>409</v>
      </c>
      <c r="C8" s="30">
        <v>135</v>
      </c>
      <c r="D8" s="30" t="s">
        <v>347</v>
      </c>
      <c r="E8" s="136">
        <v>22</v>
      </c>
    </row>
    <row r="9" spans="2:5" x14ac:dyDescent="0.25">
      <c r="B9" s="26" t="s">
        <v>409</v>
      </c>
      <c r="C9" s="30">
        <v>135</v>
      </c>
      <c r="D9" s="30" t="s">
        <v>347</v>
      </c>
      <c r="E9" s="136">
        <v>11</v>
      </c>
    </row>
    <row r="10" spans="2:5" x14ac:dyDescent="0.25">
      <c r="B10" s="26" t="s">
        <v>409</v>
      </c>
      <c r="C10" s="30">
        <v>135</v>
      </c>
      <c r="D10" s="30" t="s">
        <v>384</v>
      </c>
      <c r="E10" s="136">
        <v>18</v>
      </c>
    </row>
    <row r="11" spans="2:5" x14ac:dyDescent="0.25">
      <c r="B11" s="26" t="s">
        <v>409</v>
      </c>
      <c r="C11" s="30">
        <v>150</v>
      </c>
      <c r="D11" s="30" t="s">
        <v>347</v>
      </c>
      <c r="E11" s="136">
        <v>14</v>
      </c>
    </row>
    <row r="12" spans="2:5" x14ac:dyDescent="0.25">
      <c r="B12" s="26" t="s">
        <v>409</v>
      </c>
      <c r="C12" s="30">
        <v>150</v>
      </c>
      <c r="D12" s="30" t="s">
        <v>347</v>
      </c>
      <c r="E12" s="136">
        <v>6</v>
      </c>
    </row>
    <row r="13" spans="2:5" x14ac:dyDescent="0.25">
      <c r="B13" s="26" t="s">
        <v>409</v>
      </c>
      <c r="C13" s="30">
        <v>150</v>
      </c>
      <c r="D13" s="30" t="s">
        <v>384</v>
      </c>
      <c r="E13" s="136">
        <v>11</v>
      </c>
    </row>
    <row r="14" spans="2:5" x14ac:dyDescent="0.25">
      <c r="B14" s="26" t="s">
        <v>409</v>
      </c>
      <c r="C14" s="30">
        <v>180</v>
      </c>
      <c r="D14" s="30" t="s">
        <v>347</v>
      </c>
      <c r="E14" s="136">
        <v>13</v>
      </c>
    </row>
    <row r="15" spans="2:5" x14ac:dyDescent="0.25">
      <c r="B15" s="26" t="s">
        <v>409</v>
      </c>
      <c r="C15" s="30">
        <v>180</v>
      </c>
      <c r="D15" s="30" t="s">
        <v>347</v>
      </c>
      <c r="E15" s="136"/>
    </row>
    <row r="16" spans="2:5" x14ac:dyDescent="0.25">
      <c r="B16" s="27" t="s">
        <v>409</v>
      </c>
      <c r="C16" s="31">
        <v>180</v>
      </c>
      <c r="D16" s="31" t="s">
        <v>384</v>
      </c>
      <c r="E16" s="137">
        <v>7</v>
      </c>
    </row>
    <row r="17" spans="2:5" x14ac:dyDescent="0.25">
      <c r="B17" s="18"/>
      <c r="C17" s="19"/>
      <c r="D17" s="19"/>
      <c r="E17" s="32">
        <f>SUM(E4:E16)</f>
        <v>114</v>
      </c>
    </row>
  </sheetData>
  <phoneticPr fontId="10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F19"/>
  <sheetViews>
    <sheetView workbookViewId="0">
      <selection activeCell="L11" sqref="K11:L11"/>
    </sheetView>
  </sheetViews>
  <sheetFormatPr defaultColWidth="11.42578125" defaultRowHeight="15" x14ac:dyDescent="0.25"/>
  <cols>
    <col min="2" max="2" width="21.42578125" customWidth="1"/>
    <col min="3" max="3" width="16.42578125" customWidth="1"/>
    <col min="4" max="4" width="14.85546875" customWidth="1"/>
    <col min="5" max="5" width="12.28515625" customWidth="1"/>
  </cols>
  <sheetData>
    <row r="2" spans="2:6" x14ac:dyDescent="0.25">
      <c r="B2" s="8" t="s">
        <v>350</v>
      </c>
      <c r="C2" s="8" t="s">
        <v>339</v>
      </c>
      <c r="D2" s="22" t="s">
        <v>355</v>
      </c>
      <c r="E2" s="22" t="s">
        <v>340</v>
      </c>
      <c r="F2" s="38" t="s">
        <v>411</v>
      </c>
    </row>
    <row r="3" spans="2:6" x14ac:dyDescent="0.25">
      <c r="B3" s="13" t="s">
        <v>435</v>
      </c>
      <c r="C3" s="92" t="s">
        <v>451</v>
      </c>
      <c r="D3" s="92" t="s">
        <v>452</v>
      </c>
      <c r="E3" s="92" t="s">
        <v>454</v>
      </c>
      <c r="F3" s="150">
        <v>24</v>
      </c>
    </row>
    <row r="4" spans="2:6" x14ac:dyDescent="0.25">
      <c r="B4" s="15" t="s">
        <v>436</v>
      </c>
      <c r="C4" s="1" t="s">
        <v>451</v>
      </c>
      <c r="D4" s="1" t="s">
        <v>452</v>
      </c>
      <c r="E4" s="1" t="s">
        <v>460</v>
      </c>
      <c r="F4" s="147">
        <v>6</v>
      </c>
    </row>
    <row r="5" spans="2:6" x14ac:dyDescent="0.25">
      <c r="B5" s="15" t="s">
        <v>437</v>
      </c>
      <c r="C5" s="1" t="s">
        <v>451</v>
      </c>
      <c r="D5" s="1" t="s">
        <v>452</v>
      </c>
      <c r="E5" s="1" t="s">
        <v>344</v>
      </c>
      <c r="F5" s="147">
        <v>24</v>
      </c>
    </row>
    <row r="6" spans="2:6" ht="15.75" x14ac:dyDescent="0.25">
      <c r="B6" s="15" t="s">
        <v>438</v>
      </c>
      <c r="C6" s="1" t="s">
        <v>451</v>
      </c>
      <c r="D6" s="1" t="s">
        <v>452</v>
      </c>
      <c r="E6" s="1" t="s">
        <v>461</v>
      </c>
      <c r="F6" s="151">
        <v>0</v>
      </c>
    </row>
    <row r="7" spans="2:6" x14ac:dyDescent="0.25">
      <c r="B7" s="15" t="s">
        <v>439</v>
      </c>
      <c r="C7" s="1" t="s">
        <v>451</v>
      </c>
      <c r="D7" s="1" t="s">
        <v>452</v>
      </c>
      <c r="E7" s="1" t="s">
        <v>455</v>
      </c>
      <c r="F7" s="147">
        <v>24</v>
      </c>
    </row>
    <row r="8" spans="2:6" ht="15.75" x14ac:dyDescent="0.25">
      <c r="B8" s="15" t="s">
        <v>440</v>
      </c>
      <c r="C8" s="1" t="s">
        <v>451</v>
      </c>
      <c r="D8" s="1" t="s">
        <v>452</v>
      </c>
      <c r="E8" s="1" t="s">
        <v>456</v>
      </c>
      <c r="F8" s="151">
        <v>0</v>
      </c>
    </row>
    <row r="9" spans="2:6" ht="15.75" x14ac:dyDescent="0.25">
      <c r="B9" s="15" t="s">
        <v>441</v>
      </c>
      <c r="C9" s="1" t="s">
        <v>451</v>
      </c>
      <c r="D9" s="1" t="s">
        <v>452</v>
      </c>
      <c r="E9" s="1" t="s">
        <v>457</v>
      </c>
      <c r="F9" s="151">
        <v>0</v>
      </c>
    </row>
    <row r="10" spans="2:6" ht="15.75" x14ac:dyDescent="0.25">
      <c r="B10" s="15" t="s">
        <v>442</v>
      </c>
      <c r="C10" s="1" t="s">
        <v>451</v>
      </c>
      <c r="D10" s="1" t="s">
        <v>452</v>
      </c>
      <c r="E10" s="1" t="s">
        <v>458</v>
      </c>
      <c r="F10" s="151">
        <v>0</v>
      </c>
    </row>
    <row r="11" spans="2:6" x14ac:dyDescent="0.25">
      <c r="B11" s="15" t="s">
        <v>443</v>
      </c>
      <c r="C11" s="1" t="s">
        <v>451</v>
      </c>
      <c r="D11" s="1" t="s">
        <v>452</v>
      </c>
      <c r="E11" s="1" t="s">
        <v>459</v>
      </c>
      <c r="F11" s="147">
        <v>24</v>
      </c>
    </row>
    <row r="12" spans="2:6" x14ac:dyDescent="0.25">
      <c r="B12" s="15" t="s">
        <v>444</v>
      </c>
      <c r="C12" s="1" t="s">
        <v>451</v>
      </c>
      <c r="D12" s="1" t="s">
        <v>453</v>
      </c>
      <c r="E12" s="1" t="s">
        <v>460</v>
      </c>
      <c r="F12" s="147">
        <v>24</v>
      </c>
    </row>
    <row r="13" spans="2:6" x14ac:dyDescent="0.25">
      <c r="B13" s="15" t="s">
        <v>445</v>
      </c>
      <c r="C13" s="1" t="s">
        <v>451</v>
      </c>
      <c r="D13" s="1" t="s">
        <v>453</v>
      </c>
      <c r="E13" s="1" t="s">
        <v>344</v>
      </c>
      <c r="F13" s="147">
        <v>24</v>
      </c>
    </row>
    <row r="14" spans="2:6" x14ac:dyDescent="0.25">
      <c r="B14" s="15" t="s">
        <v>446</v>
      </c>
      <c r="C14" s="1" t="s">
        <v>451</v>
      </c>
      <c r="D14" s="1" t="s">
        <v>453</v>
      </c>
      <c r="E14" s="1" t="s">
        <v>461</v>
      </c>
      <c r="F14" s="147">
        <v>24</v>
      </c>
    </row>
    <row r="15" spans="2:6" x14ac:dyDescent="0.25">
      <c r="B15" s="15" t="s">
        <v>447</v>
      </c>
      <c r="C15" s="1" t="s">
        <v>451</v>
      </c>
      <c r="D15" s="1" t="s">
        <v>453</v>
      </c>
      <c r="E15" s="1" t="s">
        <v>455</v>
      </c>
      <c r="F15" s="147">
        <v>24</v>
      </c>
    </row>
    <row r="16" spans="2:6" x14ac:dyDescent="0.25">
      <c r="B16" s="15" t="s">
        <v>448</v>
      </c>
      <c r="C16" s="1" t="s">
        <v>451</v>
      </c>
      <c r="D16" s="1" t="s">
        <v>453</v>
      </c>
      <c r="E16" s="1" t="s">
        <v>456</v>
      </c>
      <c r="F16" s="147">
        <v>24</v>
      </c>
    </row>
    <row r="17" spans="2:6" x14ac:dyDescent="0.25">
      <c r="B17" s="15" t="s">
        <v>449</v>
      </c>
      <c r="C17" s="1" t="s">
        <v>451</v>
      </c>
      <c r="D17" s="1" t="s">
        <v>453</v>
      </c>
      <c r="E17" s="1" t="s">
        <v>457</v>
      </c>
      <c r="F17" s="147">
        <v>24</v>
      </c>
    </row>
    <row r="18" spans="2:6" x14ac:dyDescent="0.25">
      <c r="B18" s="16" t="s">
        <v>450</v>
      </c>
      <c r="C18" s="93" t="s">
        <v>451</v>
      </c>
      <c r="D18" s="93" t="s">
        <v>453</v>
      </c>
      <c r="E18" s="93" t="s">
        <v>458</v>
      </c>
      <c r="F18" s="152">
        <v>24</v>
      </c>
    </row>
    <row r="19" spans="2:6" x14ac:dyDescent="0.25">
      <c r="B19" s="18"/>
      <c r="C19" s="19"/>
      <c r="D19" s="19"/>
      <c r="E19" s="19"/>
      <c r="F19" s="153">
        <f>SUM(F3:F18)</f>
        <v>270</v>
      </c>
    </row>
  </sheetData>
  <phoneticPr fontId="10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G43"/>
  <sheetViews>
    <sheetView workbookViewId="0">
      <selection activeCell="L11" sqref="K11:L11"/>
    </sheetView>
  </sheetViews>
  <sheetFormatPr defaultColWidth="11.42578125" defaultRowHeight="15" x14ac:dyDescent="0.25"/>
  <cols>
    <col min="1" max="1" width="7.7109375" customWidth="1"/>
    <col min="2" max="2" width="18.85546875" customWidth="1"/>
    <col min="3" max="3" width="20" customWidth="1"/>
    <col min="4" max="4" width="14" customWidth="1"/>
    <col min="6" max="6" width="13.85546875" customWidth="1"/>
  </cols>
  <sheetData>
    <row r="2" spans="2:7" x14ac:dyDescent="0.25">
      <c r="B2" s="8" t="s">
        <v>350</v>
      </c>
      <c r="C2" s="8" t="s">
        <v>0</v>
      </c>
      <c r="D2" s="8" t="s">
        <v>339</v>
      </c>
      <c r="E2" s="22" t="s">
        <v>355</v>
      </c>
      <c r="F2" s="22" t="s">
        <v>340</v>
      </c>
      <c r="G2" s="38" t="s">
        <v>411</v>
      </c>
    </row>
    <row r="3" spans="2:7" x14ac:dyDescent="0.25">
      <c r="B3" s="85" t="s">
        <v>462</v>
      </c>
      <c r="C3" s="86" t="s">
        <v>463</v>
      </c>
      <c r="D3" s="29" t="s">
        <v>542</v>
      </c>
      <c r="E3" s="29">
        <v>90</v>
      </c>
      <c r="F3" s="29" t="s">
        <v>543</v>
      </c>
      <c r="G3" s="105">
        <v>12</v>
      </c>
    </row>
    <row r="4" spans="2:7" x14ac:dyDescent="0.25">
      <c r="B4" s="89" t="s">
        <v>464</v>
      </c>
      <c r="C4" s="90" t="s">
        <v>465</v>
      </c>
      <c r="D4" s="30" t="s">
        <v>542</v>
      </c>
      <c r="E4" s="30">
        <v>90</v>
      </c>
      <c r="F4" s="30" t="s">
        <v>345</v>
      </c>
      <c r="G4" s="106">
        <v>12</v>
      </c>
    </row>
    <row r="5" spans="2:7" x14ac:dyDescent="0.25">
      <c r="B5" s="89" t="s">
        <v>466</v>
      </c>
      <c r="C5" s="90" t="s">
        <v>467</v>
      </c>
      <c r="D5" s="30" t="s">
        <v>542</v>
      </c>
      <c r="E5" s="30">
        <v>90</v>
      </c>
      <c r="F5" s="30" t="s">
        <v>345</v>
      </c>
      <c r="G5" s="106">
        <v>12</v>
      </c>
    </row>
    <row r="6" spans="2:7" x14ac:dyDescent="0.25">
      <c r="B6" s="89" t="s">
        <v>468</v>
      </c>
      <c r="C6" s="90" t="s">
        <v>469</v>
      </c>
      <c r="D6" s="30" t="s">
        <v>542</v>
      </c>
      <c r="E6" s="30">
        <v>90</v>
      </c>
      <c r="F6" s="30" t="s">
        <v>344</v>
      </c>
      <c r="G6" s="106">
        <v>12</v>
      </c>
    </row>
    <row r="7" spans="2:7" x14ac:dyDescent="0.25">
      <c r="B7" s="89" t="s">
        <v>470</v>
      </c>
      <c r="C7" s="90" t="s">
        <v>471</v>
      </c>
      <c r="D7" s="30" t="s">
        <v>542</v>
      </c>
      <c r="E7" s="30">
        <v>90</v>
      </c>
      <c r="F7" s="30" t="s">
        <v>360</v>
      </c>
      <c r="G7" s="106">
        <v>12</v>
      </c>
    </row>
    <row r="8" spans="2:7" x14ac:dyDescent="0.25">
      <c r="B8" s="89" t="s">
        <v>472</v>
      </c>
      <c r="C8" s="90" t="s">
        <v>473</v>
      </c>
      <c r="D8" s="30" t="s">
        <v>542</v>
      </c>
      <c r="E8" s="30">
        <v>90</v>
      </c>
      <c r="F8" s="30" t="s">
        <v>544</v>
      </c>
      <c r="G8" s="106">
        <v>12</v>
      </c>
    </row>
    <row r="9" spans="2:7" x14ac:dyDescent="0.25">
      <c r="B9" s="89" t="s">
        <v>474</v>
      </c>
      <c r="C9" s="90" t="s">
        <v>475</v>
      </c>
      <c r="D9" s="30" t="s">
        <v>542</v>
      </c>
      <c r="E9" s="30">
        <v>90</v>
      </c>
      <c r="F9" s="30" t="s">
        <v>374</v>
      </c>
      <c r="G9" s="106">
        <v>12</v>
      </c>
    </row>
    <row r="10" spans="2:7" x14ac:dyDescent="0.25">
      <c r="B10" s="89" t="s">
        <v>476</v>
      </c>
      <c r="C10" s="90" t="s">
        <v>477</v>
      </c>
      <c r="D10" s="30" t="s">
        <v>542</v>
      </c>
      <c r="E10" s="30">
        <v>90</v>
      </c>
      <c r="F10" s="30" t="s">
        <v>347</v>
      </c>
      <c r="G10" s="106">
        <v>12</v>
      </c>
    </row>
    <row r="11" spans="2:7" x14ac:dyDescent="0.25">
      <c r="B11" s="89" t="s">
        <v>478</v>
      </c>
      <c r="C11" s="90" t="s">
        <v>479</v>
      </c>
      <c r="D11" s="30" t="s">
        <v>542</v>
      </c>
      <c r="E11" s="30">
        <v>90</v>
      </c>
      <c r="F11" s="30" t="s">
        <v>543</v>
      </c>
      <c r="G11" s="106">
        <v>12</v>
      </c>
    </row>
    <row r="12" spans="2:7" x14ac:dyDescent="0.25">
      <c r="B12" s="89" t="s">
        <v>480</v>
      </c>
      <c r="C12" s="90" t="s">
        <v>481</v>
      </c>
      <c r="D12" s="30" t="s">
        <v>542</v>
      </c>
      <c r="E12" s="30">
        <v>90</v>
      </c>
      <c r="F12" s="30" t="s">
        <v>345</v>
      </c>
      <c r="G12" s="106">
        <v>12</v>
      </c>
    </row>
    <row r="13" spans="2:7" x14ac:dyDescent="0.25">
      <c r="B13" s="89" t="s">
        <v>482</v>
      </c>
      <c r="C13" s="90" t="s">
        <v>483</v>
      </c>
      <c r="D13" s="30" t="s">
        <v>542</v>
      </c>
      <c r="E13" s="30">
        <v>105</v>
      </c>
      <c r="F13" s="30" t="s">
        <v>543</v>
      </c>
      <c r="G13" s="106">
        <v>12</v>
      </c>
    </row>
    <row r="14" spans="2:7" x14ac:dyDescent="0.25">
      <c r="B14" s="89" t="s">
        <v>484</v>
      </c>
      <c r="C14" s="90" t="s">
        <v>485</v>
      </c>
      <c r="D14" s="30" t="s">
        <v>542</v>
      </c>
      <c r="E14" s="30">
        <v>105</v>
      </c>
      <c r="F14" s="30" t="s">
        <v>345</v>
      </c>
      <c r="G14" s="106">
        <v>12</v>
      </c>
    </row>
    <row r="15" spans="2:7" x14ac:dyDescent="0.25">
      <c r="B15" s="89" t="s">
        <v>486</v>
      </c>
      <c r="C15" s="90" t="s">
        <v>487</v>
      </c>
      <c r="D15" s="30" t="s">
        <v>542</v>
      </c>
      <c r="E15" s="30">
        <v>105</v>
      </c>
      <c r="F15" s="30" t="s">
        <v>345</v>
      </c>
      <c r="G15" s="106">
        <v>12</v>
      </c>
    </row>
    <row r="16" spans="2:7" x14ac:dyDescent="0.25">
      <c r="B16" s="89" t="s">
        <v>488</v>
      </c>
      <c r="C16" s="90" t="s">
        <v>489</v>
      </c>
      <c r="D16" s="30" t="s">
        <v>542</v>
      </c>
      <c r="E16" s="30">
        <v>105</v>
      </c>
      <c r="F16" s="30" t="s">
        <v>344</v>
      </c>
      <c r="G16" s="106">
        <v>12</v>
      </c>
    </row>
    <row r="17" spans="2:7" x14ac:dyDescent="0.25">
      <c r="B17" s="89" t="s">
        <v>490</v>
      </c>
      <c r="C17" s="90" t="s">
        <v>491</v>
      </c>
      <c r="D17" s="30" t="s">
        <v>542</v>
      </c>
      <c r="E17" s="30">
        <v>105</v>
      </c>
      <c r="F17" s="30" t="s">
        <v>360</v>
      </c>
      <c r="G17" s="106">
        <v>12</v>
      </c>
    </row>
    <row r="18" spans="2:7" x14ac:dyDescent="0.25">
      <c r="B18" s="89" t="s">
        <v>492</v>
      </c>
      <c r="C18" s="90" t="s">
        <v>493</v>
      </c>
      <c r="D18" s="30" t="s">
        <v>542</v>
      </c>
      <c r="E18" s="30">
        <v>105</v>
      </c>
      <c r="F18" s="30" t="s">
        <v>544</v>
      </c>
      <c r="G18" s="106">
        <v>12</v>
      </c>
    </row>
    <row r="19" spans="2:7" x14ac:dyDescent="0.25">
      <c r="B19" s="89" t="s">
        <v>494</v>
      </c>
      <c r="C19" s="90" t="s">
        <v>495</v>
      </c>
      <c r="D19" s="30" t="s">
        <v>542</v>
      </c>
      <c r="E19" s="30">
        <v>105</v>
      </c>
      <c r="F19" s="30" t="s">
        <v>374</v>
      </c>
      <c r="G19" s="106">
        <v>12</v>
      </c>
    </row>
    <row r="20" spans="2:7" x14ac:dyDescent="0.25">
      <c r="B20" s="89" t="s">
        <v>496</v>
      </c>
      <c r="C20" s="90" t="s">
        <v>497</v>
      </c>
      <c r="D20" s="30" t="s">
        <v>542</v>
      </c>
      <c r="E20" s="30">
        <v>105</v>
      </c>
      <c r="F20" s="30" t="s">
        <v>347</v>
      </c>
      <c r="G20" s="106">
        <v>12</v>
      </c>
    </row>
    <row r="21" spans="2:7" x14ac:dyDescent="0.25">
      <c r="B21" s="89" t="s">
        <v>498</v>
      </c>
      <c r="C21" s="90" t="s">
        <v>499</v>
      </c>
      <c r="D21" s="30" t="s">
        <v>542</v>
      </c>
      <c r="E21" s="30">
        <v>105</v>
      </c>
      <c r="F21" s="30" t="s">
        <v>543</v>
      </c>
      <c r="G21" s="106">
        <v>12</v>
      </c>
    </row>
    <row r="22" spans="2:7" x14ac:dyDescent="0.25">
      <c r="B22" s="89" t="s">
        <v>500</v>
      </c>
      <c r="C22" s="90" t="s">
        <v>501</v>
      </c>
      <c r="D22" s="30" t="s">
        <v>542</v>
      </c>
      <c r="E22" s="30">
        <v>105</v>
      </c>
      <c r="F22" s="30" t="s">
        <v>345</v>
      </c>
      <c r="G22" s="106">
        <v>12</v>
      </c>
    </row>
    <row r="23" spans="2:7" x14ac:dyDescent="0.25">
      <c r="B23" s="89" t="s">
        <v>502</v>
      </c>
      <c r="C23" s="90" t="s">
        <v>503</v>
      </c>
      <c r="D23" s="30" t="s">
        <v>542</v>
      </c>
      <c r="E23" s="30">
        <v>135</v>
      </c>
      <c r="F23" s="30" t="s">
        <v>543</v>
      </c>
      <c r="G23" s="106">
        <v>10</v>
      </c>
    </row>
    <row r="24" spans="2:7" x14ac:dyDescent="0.25">
      <c r="B24" s="89" t="s">
        <v>504</v>
      </c>
      <c r="C24" s="90" t="s">
        <v>505</v>
      </c>
      <c r="D24" s="30" t="s">
        <v>542</v>
      </c>
      <c r="E24" s="30">
        <v>135</v>
      </c>
      <c r="F24" s="30" t="s">
        <v>345</v>
      </c>
      <c r="G24" s="106">
        <v>10</v>
      </c>
    </row>
    <row r="25" spans="2:7" x14ac:dyDescent="0.25">
      <c r="B25" s="89" t="s">
        <v>506</v>
      </c>
      <c r="C25" s="90" t="s">
        <v>507</v>
      </c>
      <c r="D25" s="30" t="s">
        <v>542</v>
      </c>
      <c r="E25" s="30">
        <v>135</v>
      </c>
      <c r="F25" s="30" t="s">
        <v>345</v>
      </c>
      <c r="G25" s="106">
        <v>10</v>
      </c>
    </row>
    <row r="26" spans="2:7" x14ac:dyDescent="0.25">
      <c r="B26" s="89" t="s">
        <v>508</v>
      </c>
      <c r="C26" s="90" t="s">
        <v>509</v>
      </c>
      <c r="D26" s="30" t="s">
        <v>542</v>
      </c>
      <c r="E26" s="30">
        <v>135</v>
      </c>
      <c r="F26" s="30" t="s">
        <v>344</v>
      </c>
      <c r="G26" s="106">
        <v>10</v>
      </c>
    </row>
    <row r="27" spans="2:7" x14ac:dyDescent="0.25">
      <c r="B27" s="89" t="s">
        <v>510</v>
      </c>
      <c r="C27" s="90" t="s">
        <v>511</v>
      </c>
      <c r="D27" s="30" t="s">
        <v>542</v>
      </c>
      <c r="E27" s="30">
        <v>135</v>
      </c>
      <c r="F27" s="30" t="s">
        <v>360</v>
      </c>
      <c r="G27" s="106">
        <v>10</v>
      </c>
    </row>
    <row r="28" spans="2:7" x14ac:dyDescent="0.25">
      <c r="B28" s="89" t="s">
        <v>512</v>
      </c>
      <c r="C28" s="90" t="s">
        <v>513</v>
      </c>
      <c r="D28" s="30" t="s">
        <v>542</v>
      </c>
      <c r="E28" s="30">
        <v>135</v>
      </c>
      <c r="F28" s="30" t="s">
        <v>544</v>
      </c>
      <c r="G28" s="106">
        <v>10</v>
      </c>
    </row>
    <row r="29" spans="2:7" x14ac:dyDescent="0.25">
      <c r="B29" s="89" t="s">
        <v>514</v>
      </c>
      <c r="C29" s="90" t="s">
        <v>515</v>
      </c>
      <c r="D29" s="30" t="s">
        <v>542</v>
      </c>
      <c r="E29" s="30">
        <v>135</v>
      </c>
      <c r="F29" s="30" t="s">
        <v>374</v>
      </c>
      <c r="G29" s="106">
        <v>10</v>
      </c>
    </row>
    <row r="30" spans="2:7" x14ac:dyDescent="0.25">
      <c r="B30" s="89" t="s">
        <v>516</v>
      </c>
      <c r="C30" s="90" t="s">
        <v>517</v>
      </c>
      <c r="D30" s="30" t="s">
        <v>542</v>
      </c>
      <c r="E30" s="30">
        <v>135</v>
      </c>
      <c r="F30" s="30" t="s">
        <v>347</v>
      </c>
      <c r="G30" s="106">
        <v>10</v>
      </c>
    </row>
    <row r="31" spans="2:7" x14ac:dyDescent="0.25">
      <c r="B31" s="89" t="s">
        <v>518</v>
      </c>
      <c r="C31" s="90" t="s">
        <v>519</v>
      </c>
      <c r="D31" s="30" t="s">
        <v>542</v>
      </c>
      <c r="E31" s="30">
        <v>135</v>
      </c>
      <c r="F31" s="30" t="s">
        <v>543</v>
      </c>
      <c r="G31" s="106">
        <v>10</v>
      </c>
    </row>
    <row r="32" spans="2:7" x14ac:dyDescent="0.25">
      <c r="B32" s="89" t="s">
        <v>520</v>
      </c>
      <c r="C32" s="90" t="s">
        <v>521</v>
      </c>
      <c r="D32" s="30" t="s">
        <v>542</v>
      </c>
      <c r="E32" s="30">
        <v>135</v>
      </c>
      <c r="F32" s="30" t="s">
        <v>345</v>
      </c>
      <c r="G32" s="106">
        <v>10</v>
      </c>
    </row>
    <row r="33" spans="2:7" x14ac:dyDescent="0.25">
      <c r="B33" s="89" t="s">
        <v>522</v>
      </c>
      <c r="C33" s="90" t="s">
        <v>523</v>
      </c>
      <c r="D33" s="30" t="s">
        <v>542</v>
      </c>
      <c r="E33" s="30">
        <v>150</v>
      </c>
      <c r="F33" s="30" t="s">
        <v>543</v>
      </c>
      <c r="G33" s="106">
        <v>20</v>
      </c>
    </row>
    <row r="34" spans="2:7" x14ac:dyDescent="0.25">
      <c r="B34" s="89" t="s">
        <v>524</v>
      </c>
      <c r="C34" s="90" t="s">
        <v>525</v>
      </c>
      <c r="D34" s="30" t="s">
        <v>542</v>
      </c>
      <c r="E34" s="30">
        <v>150</v>
      </c>
      <c r="F34" s="30" t="s">
        <v>345</v>
      </c>
      <c r="G34" s="106">
        <v>20</v>
      </c>
    </row>
    <row r="35" spans="2:7" x14ac:dyDescent="0.25">
      <c r="B35" s="89" t="s">
        <v>526</v>
      </c>
      <c r="C35" s="90" t="s">
        <v>527</v>
      </c>
      <c r="D35" s="30" t="s">
        <v>542</v>
      </c>
      <c r="E35" s="30">
        <v>150</v>
      </c>
      <c r="F35" s="30" t="s">
        <v>345</v>
      </c>
      <c r="G35" s="106">
        <v>20</v>
      </c>
    </row>
    <row r="36" spans="2:7" x14ac:dyDescent="0.25">
      <c r="B36" s="89" t="s">
        <v>528</v>
      </c>
      <c r="C36" s="90" t="s">
        <v>529</v>
      </c>
      <c r="D36" s="30" t="s">
        <v>542</v>
      </c>
      <c r="E36" s="30">
        <v>150</v>
      </c>
      <c r="F36" s="30" t="s">
        <v>344</v>
      </c>
      <c r="G36" s="106">
        <v>20</v>
      </c>
    </row>
    <row r="37" spans="2:7" x14ac:dyDescent="0.25">
      <c r="B37" s="89" t="s">
        <v>530</v>
      </c>
      <c r="C37" s="90" t="s">
        <v>531</v>
      </c>
      <c r="D37" s="30" t="s">
        <v>542</v>
      </c>
      <c r="E37" s="30">
        <v>150</v>
      </c>
      <c r="F37" s="30" t="s">
        <v>360</v>
      </c>
      <c r="G37" s="106">
        <v>20</v>
      </c>
    </row>
    <row r="38" spans="2:7" x14ac:dyDescent="0.25">
      <c r="B38" s="89" t="s">
        <v>532</v>
      </c>
      <c r="C38" s="90" t="s">
        <v>533</v>
      </c>
      <c r="D38" s="30" t="s">
        <v>542</v>
      </c>
      <c r="E38" s="30">
        <v>150</v>
      </c>
      <c r="F38" s="30" t="s">
        <v>544</v>
      </c>
      <c r="G38" s="106">
        <v>20</v>
      </c>
    </row>
    <row r="39" spans="2:7" x14ac:dyDescent="0.25">
      <c r="B39" s="89" t="s">
        <v>534</v>
      </c>
      <c r="C39" s="90" t="s">
        <v>535</v>
      </c>
      <c r="D39" s="30" t="s">
        <v>542</v>
      </c>
      <c r="E39" s="30">
        <v>150</v>
      </c>
      <c r="F39" s="30" t="s">
        <v>374</v>
      </c>
      <c r="G39" s="106">
        <v>20</v>
      </c>
    </row>
    <row r="40" spans="2:7" x14ac:dyDescent="0.25">
      <c r="B40" s="89" t="s">
        <v>536</v>
      </c>
      <c r="C40" s="90" t="s">
        <v>537</v>
      </c>
      <c r="D40" s="30" t="s">
        <v>542</v>
      </c>
      <c r="E40" s="30">
        <v>150</v>
      </c>
      <c r="F40" s="30" t="s">
        <v>347</v>
      </c>
      <c r="G40" s="106">
        <v>20</v>
      </c>
    </row>
    <row r="41" spans="2:7" x14ac:dyDescent="0.25">
      <c r="B41" s="89" t="s">
        <v>538</v>
      </c>
      <c r="C41" s="90" t="s">
        <v>539</v>
      </c>
      <c r="D41" s="30" t="s">
        <v>542</v>
      </c>
      <c r="E41" s="30">
        <v>150</v>
      </c>
      <c r="F41" s="30" t="s">
        <v>543</v>
      </c>
      <c r="G41" s="106">
        <v>20</v>
      </c>
    </row>
    <row r="42" spans="2:7" x14ac:dyDescent="0.25">
      <c r="B42" s="89" t="s">
        <v>540</v>
      </c>
      <c r="C42" s="90" t="s">
        <v>541</v>
      </c>
      <c r="D42" s="30" t="s">
        <v>542</v>
      </c>
      <c r="E42" s="30">
        <v>150</v>
      </c>
      <c r="F42" s="30" t="s">
        <v>345</v>
      </c>
      <c r="G42" s="106">
        <v>20</v>
      </c>
    </row>
    <row r="43" spans="2:7" x14ac:dyDescent="0.25">
      <c r="B43" s="18"/>
      <c r="C43" s="19"/>
      <c r="D43" s="19"/>
      <c r="E43" s="19"/>
      <c r="F43" s="19"/>
      <c r="G43" s="32">
        <f>SUM(G3:G42)</f>
        <v>540</v>
      </c>
    </row>
  </sheetData>
  <autoFilter ref="B2:G42"/>
  <phoneticPr fontId="10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B2:D12"/>
  <sheetViews>
    <sheetView workbookViewId="0">
      <selection activeCell="L11" sqref="K11:L11"/>
    </sheetView>
  </sheetViews>
  <sheetFormatPr defaultColWidth="11.42578125" defaultRowHeight="15" x14ac:dyDescent="0.25"/>
  <cols>
    <col min="1" max="1" width="8.28515625" customWidth="1"/>
    <col min="2" max="2" width="16.140625" customWidth="1"/>
    <col min="3" max="3" width="16" customWidth="1"/>
  </cols>
  <sheetData>
    <row r="2" spans="2:4" x14ac:dyDescent="0.25">
      <c r="B2" s="8" t="s">
        <v>339</v>
      </c>
      <c r="C2" s="22" t="s">
        <v>355</v>
      </c>
      <c r="D2" s="38" t="s">
        <v>411</v>
      </c>
    </row>
    <row r="3" spans="2:4" x14ac:dyDescent="0.25">
      <c r="B3" s="111" t="s">
        <v>548</v>
      </c>
      <c r="C3" s="142">
        <v>90</v>
      </c>
      <c r="D3" s="105">
        <v>100</v>
      </c>
    </row>
    <row r="4" spans="2:4" x14ac:dyDescent="0.25">
      <c r="B4" s="112" t="s">
        <v>548</v>
      </c>
      <c r="C4" s="143">
        <v>105</v>
      </c>
      <c r="D4" s="106">
        <v>100</v>
      </c>
    </row>
    <row r="5" spans="2:4" x14ac:dyDescent="0.25">
      <c r="B5" s="112" t="s">
        <v>548</v>
      </c>
      <c r="C5" s="143">
        <v>135</v>
      </c>
      <c r="D5" s="106">
        <v>100</v>
      </c>
    </row>
    <row r="6" spans="2:4" x14ac:dyDescent="0.25">
      <c r="B6" s="112" t="s">
        <v>548</v>
      </c>
      <c r="C6" s="143">
        <v>150</v>
      </c>
      <c r="D6" s="106">
        <v>100</v>
      </c>
    </row>
    <row r="7" spans="2:4" x14ac:dyDescent="0.25">
      <c r="B7" s="112" t="s">
        <v>548</v>
      </c>
      <c r="C7" s="143">
        <v>180</v>
      </c>
      <c r="D7" s="106">
        <v>100</v>
      </c>
    </row>
    <row r="8" spans="2:4" x14ac:dyDescent="0.25">
      <c r="B8" s="113" t="s">
        <v>548</v>
      </c>
      <c r="C8" s="144">
        <v>200</v>
      </c>
      <c r="D8" s="107">
        <v>100</v>
      </c>
    </row>
    <row r="9" spans="2:4" x14ac:dyDescent="0.25">
      <c r="B9" s="139"/>
      <c r="C9" s="140"/>
      <c r="D9" s="141">
        <f>SUM(D3:D8)</f>
        <v>600</v>
      </c>
    </row>
    <row r="10" spans="2:4" x14ac:dyDescent="0.25">
      <c r="C10" s="93"/>
    </row>
    <row r="11" spans="2:4" x14ac:dyDescent="0.25">
      <c r="B11" s="3" t="s">
        <v>339</v>
      </c>
      <c r="C11" s="45" t="s">
        <v>355</v>
      </c>
      <c r="D11" s="11" t="s">
        <v>411</v>
      </c>
    </row>
    <row r="12" spans="2:4" x14ac:dyDescent="0.25">
      <c r="B12" s="108" t="s">
        <v>546</v>
      </c>
      <c r="C12" s="109" t="s">
        <v>545</v>
      </c>
      <c r="D12" s="114">
        <v>160</v>
      </c>
    </row>
  </sheetData>
  <phoneticPr fontId="1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Pedido </vt:lpstr>
      <vt:lpstr>BLANKET</vt:lpstr>
      <vt:lpstr>QUILT.</vt:lpstr>
      <vt:lpstr>BED SHEET</vt:lpstr>
      <vt:lpstr>COURTAIN</vt:lpstr>
      <vt:lpstr>TOWEL</vt:lpstr>
      <vt:lpstr>TOWEL 500</vt:lpstr>
      <vt:lpstr>BEDSHEET</vt:lpstr>
      <vt:lpstr>PILLOWCASE</vt:lpstr>
      <vt:lpstr>duvet cover</vt:lpstr>
      <vt:lpstr>QUILT20</vt:lpstr>
      <vt:lpstr>BLANKET20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2020-07-06T15:49:43Z</cp:lastPrinted>
  <dcterms:created xsi:type="dcterms:W3CDTF">2006-09-16T00:00:00Z</dcterms:created>
  <dcterms:modified xsi:type="dcterms:W3CDTF">2021-02-20T10:06:07Z</dcterms:modified>
</cp:coreProperties>
</file>